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armyeitaas.sharepoint-mil.us/teams/Procurementbackup/Shared Documents/General/A FOLDER for MA Purchasing website/Uniforms/Boots &amp; Dress Uniforms/"/>
    </mc:Choice>
  </mc:AlternateContent>
  <xr:revisionPtr revIDLastSave="0" documentId="8_{50B89089-4729-4637-8A62-85129EDF3E98}" xr6:coauthVersionLast="47" xr6:coauthVersionMax="47" xr10:uidLastSave="{00000000-0000-0000-0000-000000000000}"/>
  <bookViews>
    <workbookView xWindow="28680" yWindow="90" windowWidth="29040" windowHeight="15630" tabRatio="500" firstSheet="1" activeTab="2" xr2:uid="{00000000-000D-0000-FFFF-FFFF00000000}"/>
  </bookViews>
  <sheets>
    <sheet name="5-1-23" sheetId="3" state="hidden" r:id="rId1"/>
    <sheet name="Dress clothing 1-5" sheetId="5" r:id="rId2"/>
    <sheet name="Boots 6-9" sheetId="4" r:id="rId3"/>
    <sheet name="CASUAL CLOTHING - SENECA" sheetId="6" state="hidden" r:id="rId4"/>
  </sheets>
  <definedNames>
    <definedName name="OLE_LINK1" localSheetId="0">'5-1-23'!#REF!</definedName>
    <definedName name="OLE_LINK1" localSheetId="1">'Dress clothing 1-5'!#REF!</definedName>
    <definedName name="_xlnm.Print_Area" localSheetId="0">'5-1-23'!$A$1:$G$79</definedName>
    <definedName name="_xlnm.Print_Area" localSheetId="1">'Dress clothing 1-5'!$A$1:$G$82</definedName>
    <definedName name="_xlnm.Print_Titles" localSheetId="0">'5-1-23'!$2:$2</definedName>
    <definedName name="_xlnm.Print_Titles" localSheetId="1">'Dress clothing 1-5'!$2:$2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0" i="5" l="1"/>
  <c r="G57" i="5"/>
  <c r="G58" i="5"/>
  <c r="G59" i="5"/>
  <c r="G60" i="5"/>
  <c r="G61" i="5"/>
  <c r="G62" i="5"/>
  <c r="G63" i="5"/>
  <c r="G64" i="5"/>
  <c r="G65" i="5"/>
  <c r="G66" i="5"/>
  <c r="G67" i="5"/>
  <c r="G68" i="5"/>
  <c r="G56" i="5"/>
  <c r="G54" i="5"/>
  <c r="G49" i="5"/>
  <c r="G47" i="5"/>
  <c r="G45" i="5"/>
  <c r="G43" i="5"/>
  <c r="G41" i="5"/>
  <c r="G39" i="5"/>
  <c r="G37" i="5"/>
  <c r="G35" i="5"/>
  <c r="I17" i="4"/>
  <c r="I71" i="4"/>
  <c r="E26" i="4"/>
  <c r="I24" i="4"/>
  <c r="D53" i="6" l="1"/>
  <c r="F52" i="6"/>
  <c r="F51" i="6"/>
  <c r="F50" i="6"/>
  <c r="F49" i="6"/>
  <c r="F48" i="6"/>
  <c r="F47" i="6"/>
  <c r="F46" i="6"/>
  <c r="F45" i="6"/>
  <c r="F44" i="6"/>
  <c r="F43" i="6"/>
  <c r="D40" i="6"/>
  <c r="F39" i="6"/>
  <c r="F38" i="6"/>
  <c r="F37" i="6"/>
  <c r="F36" i="6"/>
  <c r="F35" i="6"/>
  <c r="F34" i="6"/>
  <c r="F33" i="6"/>
  <c r="F32" i="6"/>
  <c r="F31" i="6"/>
  <c r="F30" i="6"/>
  <c r="D27" i="6"/>
  <c r="F26" i="6"/>
  <c r="F25" i="6"/>
  <c r="F24" i="6"/>
  <c r="F23" i="6"/>
  <c r="F22" i="6"/>
  <c r="F21" i="6"/>
  <c r="F20" i="6"/>
  <c r="F19" i="6"/>
  <c r="F18" i="6"/>
  <c r="F17" i="6"/>
  <c r="D14" i="6"/>
  <c r="F13" i="6"/>
  <c r="F12" i="6"/>
  <c r="F11" i="6"/>
  <c r="F10" i="6"/>
  <c r="F9" i="6"/>
  <c r="F8" i="6"/>
  <c r="F7" i="6"/>
  <c r="F6" i="6"/>
  <c r="F5" i="6"/>
  <c r="F4" i="6"/>
  <c r="F27" i="6" l="1"/>
  <c r="F40" i="6"/>
  <c r="D55" i="6"/>
  <c r="F53" i="6"/>
  <c r="F14" i="6"/>
  <c r="F54" i="6" l="1"/>
  <c r="E72" i="4" l="1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E50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5" i="4"/>
  <c r="I23" i="4"/>
  <c r="I22" i="4"/>
  <c r="I21" i="4"/>
  <c r="I20" i="4"/>
  <c r="I19" i="4"/>
  <c r="I18" i="4"/>
  <c r="I16" i="4"/>
  <c r="I15" i="4"/>
  <c r="I14" i="4"/>
  <c r="I13" i="4"/>
  <c r="I12" i="4"/>
  <c r="I11" i="4"/>
  <c r="I10" i="4"/>
  <c r="I9" i="4"/>
  <c r="I8" i="4"/>
  <c r="I7" i="4"/>
  <c r="I6" i="4"/>
  <c r="I5" i="4"/>
  <c r="G24" i="5"/>
  <c r="G22" i="5"/>
  <c r="G23" i="5"/>
  <c r="G25" i="5"/>
  <c r="G26" i="5"/>
  <c r="G27" i="5"/>
  <c r="G28" i="5"/>
  <c r="G29" i="5"/>
  <c r="G21" i="5"/>
  <c r="G20" i="5"/>
  <c r="G19" i="5"/>
  <c r="G31" i="5" s="1"/>
  <c r="G7" i="5"/>
  <c r="G8" i="5"/>
  <c r="G9" i="5"/>
  <c r="G10" i="5"/>
  <c r="G11" i="5"/>
  <c r="G12" i="5"/>
  <c r="G13" i="5"/>
  <c r="G14" i="5"/>
  <c r="G6" i="5"/>
  <c r="G5" i="5"/>
  <c r="G4" i="5"/>
  <c r="G40" i="5"/>
  <c r="G42" i="5"/>
  <c r="G44" i="5"/>
  <c r="G46" i="5"/>
  <c r="G48" i="5"/>
  <c r="G38" i="5"/>
  <c r="G36" i="5"/>
  <c r="G34" i="5"/>
  <c r="G55" i="5"/>
  <c r="G53" i="5"/>
  <c r="E81" i="5"/>
  <c r="G79" i="5"/>
  <c r="G78" i="5"/>
  <c r="G77" i="5"/>
  <c r="G76" i="5"/>
  <c r="G75" i="5"/>
  <c r="G74" i="5"/>
  <c r="G73" i="5"/>
  <c r="G72" i="5"/>
  <c r="E69" i="5"/>
  <c r="E50" i="5"/>
  <c r="E31" i="5"/>
  <c r="E16" i="5"/>
  <c r="G67" i="3"/>
  <c r="G65" i="3"/>
  <c r="G63" i="3"/>
  <c r="G61" i="3"/>
  <c r="G59" i="3"/>
  <c r="G57" i="3"/>
  <c r="G55" i="3"/>
  <c r="G53" i="3"/>
  <c r="E31" i="3"/>
  <c r="G42" i="3"/>
  <c r="G40" i="3"/>
  <c r="G44" i="3"/>
  <c r="G46" i="3"/>
  <c r="G48" i="3"/>
  <c r="G38" i="3"/>
  <c r="E16" i="3"/>
  <c r="E50" i="3"/>
  <c r="G36" i="3"/>
  <c r="G34" i="3"/>
  <c r="G22" i="3"/>
  <c r="G23" i="3"/>
  <c r="G24" i="3"/>
  <c r="G25" i="3"/>
  <c r="G26" i="3"/>
  <c r="G27" i="3"/>
  <c r="G28" i="3"/>
  <c r="G29" i="3"/>
  <c r="G21" i="3"/>
  <c r="G20" i="3"/>
  <c r="G19" i="3"/>
  <c r="G7" i="3"/>
  <c r="G8" i="3"/>
  <c r="G9" i="3"/>
  <c r="G10" i="3"/>
  <c r="G11" i="3"/>
  <c r="G12" i="3"/>
  <c r="G13" i="3"/>
  <c r="G14" i="3"/>
  <c r="G6" i="3"/>
  <c r="G5" i="3"/>
  <c r="G4" i="3"/>
  <c r="E81" i="3"/>
  <c r="G79" i="3"/>
  <c r="G78" i="3"/>
  <c r="G77" i="3"/>
  <c r="G76" i="3"/>
  <c r="G75" i="3"/>
  <c r="G74" i="3"/>
  <c r="G73" i="3"/>
  <c r="G72" i="3"/>
  <c r="E69" i="3"/>
  <c r="E82" i="5" l="1"/>
  <c r="I73" i="4"/>
  <c r="I26" i="4"/>
  <c r="I50" i="4"/>
  <c r="I51" i="4"/>
  <c r="I72" i="4"/>
  <c r="G16" i="5"/>
  <c r="G81" i="5"/>
  <c r="G69" i="5"/>
  <c r="G50" i="3"/>
  <c r="E82" i="3"/>
  <c r="G16" i="3"/>
  <c r="G31" i="3"/>
  <c r="G81" i="3"/>
  <c r="G69" i="3"/>
  <c r="G82" i="5" l="1"/>
  <c r="G8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6BAD3405-39C5-41A6-94D8-FF1DC0E39A9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SR788
</t>
        </r>
      </text>
    </comment>
    <comment ref="B18" authorId="0" shapeId="0" xr:uid="{E5767E43-1D53-42DC-87E7-55B4CF00FFD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SH240</t>
        </r>
      </text>
    </comment>
    <comment ref="B33" authorId="0" shapeId="0" xr:uid="{89ABE959-EFEF-47D8-8DFB-922562A66BA3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TR159
Zipper fly revised by Vendor in March 2024</t>
        </r>
      </text>
    </comment>
    <comment ref="B52" authorId="0" shapeId="0" xr:uid="{7A00EEF8-7E2F-4CA7-8691-CA6A373DB74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TR506
</t>
        </r>
      </text>
    </comment>
    <comment ref="B72" authorId="0" shapeId="0" xr:uid="{C9128F13-1EFE-43FD-9071-4EB77D04087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SH239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4" authorId="0" shapeId="0" xr:uid="{28230413-D878-47AA-8A83-9C3A69A8C8B3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SP648)
</t>
        </r>
      </text>
    </comment>
    <comment ref="B27" authorId="0" shapeId="0" xr:uid="{F469088F-A147-495E-89D7-87B254490ED7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FW845
</t>
        </r>
      </text>
    </comment>
    <comment ref="C27" authorId="0" shapeId="0" xr:uid="{D0799D4B-F6E7-484B-96F0-1A4B73665D7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Black JZ-115001-BK-size-width</t>
        </r>
      </text>
    </comment>
    <comment ref="D27" authorId="0" shapeId="0" xr:uid="{C4E557E8-8CEC-4B9A-9285-584AD73FAE6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JZ-115003-CY-size-width</t>
        </r>
      </text>
    </comment>
    <comment ref="B53" authorId="0" shapeId="0" xr:uid="{9CAD0CFE-C2A8-484B-B2C7-74674E636C7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FT2258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F8AA3317-DC00-4DE1-8A33-CD8C31F1844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 
</t>
        </r>
      </text>
    </comment>
    <comment ref="B4" authorId="0" shapeId="0" xr:uid="{CCF0B2E7-AEF8-419F-A2DA-8E5BD78D3689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TS817
</t>
        </r>
      </text>
    </comment>
    <comment ref="B5" authorId="0" shapeId="0" xr:uid="{504280FD-A87B-4A39-BBBE-FAC269DA952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
</t>
        </r>
      </text>
    </comment>
    <comment ref="B16" authorId="0" shapeId="0" xr:uid="{A68F4213-BBAA-4CB1-97FF-954A64EF1AE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ST291
</t>
        </r>
      </text>
    </comment>
    <comment ref="B29" authorId="0" shapeId="0" xr:uid="{71F12069-3D6B-48A6-AB1D-BB202A3329C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30" authorId="0" shapeId="0" xr:uid="{B455334C-72B7-4DE2-9C86-293C2A5CD26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SW2830
</t>
        </r>
      </text>
    </comment>
    <comment ref="B31" authorId="0" shapeId="0" xr:uid="{7962271E-61DE-4943-AB74-C4F9F4C808F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42" authorId="0" shapeId="0" xr:uid="{26C18C9B-2729-49A6-A204-930DFE061AB7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</commentList>
</comments>
</file>

<file path=xl/sharedStrings.xml><?xml version="1.0" encoding="utf-8"?>
<sst xmlns="http://schemas.openxmlformats.org/spreadsheetml/2006/main" count="473" uniqueCount="193">
  <si>
    <t>Item Description</t>
  </si>
  <si>
    <t>Sizes</t>
  </si>
  <si>
    <t>Extended Price</t>
  </si>
  <si>
    <t xml:space="preserve"> </t>
  </si>
  <si>
    <t xml:space="preserve">Propper® Men’s Coat  (Blouse) </t>
  </si>
  <si>
    <t>Total</t>
  </si>
  <si>
    <t>Unit Cost</t>
  </si>
  <si>
    <t>Quantity</t>
  </si>
  <si>
    <t>Navy</t>
  </si>
  <si>
    <t>Small/Reg: Waist 27-31"</t>
  </si>
  <si>
    <t>Med./Regular: Waist 31-35"</t>
  </si>
  <si>
    <t>Large/Reg: Waist 35-39"</t>
  </si>
  <si>
    <t>XL/Reg: Waist 39-43"</t>
  </si>
  <si>
    <t>2XL/Reg: Waist 43-47"</t>
  </si>
  <si>
    <t>3XL/Reg: Waist 47-51"</t>
  </si>
  <si>
    <t>4XL/Reg: Waist 51-55"</t>
  </si>
  <si>
    <t xml:space="preserve">Size: Extra Small - 13-13.5 </t>
  </si>
  <si>
    <t>Small 14-14.5</t>
  </si>
  <si>
    <t>Medium 15-15.5</t>
  </si>
  <si>
    <t>Large 16-16.5</t>
  </si>
  <si>
    <t>XL 17-17.5</t>
  </si>
  <si>
    <t>2XL 18-18.5</t>
  </si>
  <si>
    <t>3XL 19-19.5</t>
  </si>
  <si>
    <t>4XL 20-20.5</t>
  </si>
  <si>
    <t xml:space="preserve">Sizes are Neck Sizes:  </t>
  </si>
  <si>
    <t>Specify Color</t>
  </si>
  <si>
    <t>Commodity Line 1</t>
  </si>
  <si>
    <t>Comm Line</t>
  </si>
  <si>
    <t>Propper Lightweight Tactical Short Sleeve Shirt (SR788)</t>
  </si>
  <si>
    <t>Propper® Two Pocket BDU Shirt (SH240)</t>
  </si>
  <si>
    <t>Commodity Line 2</t>
  </si>
  <si>
    <t>Commodity Line 19</t>
  </si>
  <si>
    <t>Gall's LLC</t>
  </si>
  <si>
    <t>AMA - ADJ22*015</t>
  </si>
  <si>
    <t>Short, Regular, Long, or XL</t>
  </si>
  <si>
    <t>Commodity Line 3</t>
  </si>
  <si>
    <t>Propper ® BDU Button Fly Trouser (TR159)</t>
  </si>
  <si>
    <t>Commodity Line 4</t>
  </si>
  <si>
    <t>Tactical Pants (5.11 style)  (TR506)</t>
  </si>
  <si>
    <t>Grand Total</t>
  </si>
  <si>
    <t>5XL 21-21.5</t>
  </si>
  <si>
    <t>** Specify Short, Regular, Long, or Extra Long</t>
  </si>
  <si>
    <t>Black, Navy, or Khaki</t>
  </si>
  <si>
    <t>7XL 23-23.5</t>
  </si>
  <si>
    <t>6XL 22-22.5</t>
  </si>
  <si>
    <t>XSmall/Reg: Waist  24-27"</t>
  </si>
  <si>
    <t>3XL/Reg: Waist 48 or 50"</t>
  </si>
  <si>
    <t>4XL/Reg: Waist 52 or 54"</t>
  </si>
  <si>
    <t>2XL/Reg: Waist 44 or 46"</t>
  </si>
  <si>
    <t>XL/Reg: Waist 40 or 42"</t>
  </si>
  <si>
    <t>Large/Reg: Waist 36 or 38"</t>
  </si>
  <si>
    <t>Med./Regular: Waist 32 or 34"</t>
  </si>
  <si>
    <t>Small/Reg: Waist 28 or 30"</t>
  </si>
  <si>
    <t>XSmall/Reg: Waist  26"</t>
  </si>
  <si>
    <t>Specify length of pants 29, 30, 32, 33, 34, 36, 38, 40, or unhemmed</t>
  </si>
  <si>
    <t xml:space="preserve">Specify Length of pants  </t>
  </si>
  <si>
    <t>** Specify Length of Pants  (30X30 for example)</t>
  </si>
  <si>
    <t>Propper® Four Pocket BDU Shirt (SH239)</t>
  </si>
  <si>
    <t>Change Order 6</t>
  </si>
  <si>
    <t>Commodity Line X</t>
  </si>
  <si>
    <r>
      <rPr>
        <b/>
        <sz val="14"/>
        <color rgb="FF00B0F0"/>
        <rFont val="Calibri"/>
        <family val="2"/>
        <scheme val="minor"/>
      </rPr>
      <t>Black, Navy, or Khaki</t>
    </r>
    <r>
      <rPr>
        <b/>
        <sz val="14"/>
        <color rgb="FF000000"/>
        <rFont val="Calibri"/>
        <family val="2"/>
        <scheme val="minor"/>
      </rPr>
      <t xml:space="preserve"> &amp;        </t>
    </r>
    <r>
      <rPr>
        <b/>
        <sz val="14"/>
        <color rgb="FFFF0000"/>
        <rFont val="Calibri"/>
        <family val="2"/>
        <scheme val="minor"/>
      </rPr>
      <t xml:space="preserve"> Short, Regular, Long, or XL</t>
    </r>
  </si>
  <si>
    <r>
      <t xml:space="preserve">Propper® Two Pocket BDU Shirt </t>
    </r>
    <r>
      <rPr>
        <b/>
        <sz val="14"/>
        <color rgb="FFFF0000"/>
        <rFont val="Calibri"/>
        <family val="2"/>
        <scheme val="minor"/>
      </rPr>
      <t>(Z-F5452-38-color-size)</t>
    </r>
  </si>
  <si>
    <r>
      <t xml:space="preserve">Tactical Pants (5.11 style)  </t>
    </r>
    <r>
      <rPr>
        <b/>
        <sz val="14"/>
        <color rgb="FFFF0000"/>
        <rFont val="Calibri"/>
        <family val="2"/>
        <scheme val="minor"/>
      </rPr>
      <t>(Z114012-color-size)</t>
    </r>
  </si>
  <si>
    <r>
      <t xml:space="preserve">Propper® Four Pocket BDU Shirt </t>
    </r>
    <r>
      <rPr>
        <b/>
        <sz val="14"/>
        <color rgb="FFFF0000"/>
        <rFont val="Calibri"/>
        <family val="2"/>
        <scheme val="minor"/>
      </rPr>
      <t>(JZ-F5454-38-navy-size)</t>
    </r>
  </si>
  <si>
    <t>PRICING PAGE</t>
  </si>
  <si>
    <t>COMMODITY LINE #</t>
  </si>
  <si>
    <t>BLACK</t>
  </si>
  <si>
    <t>QTY</t>
  </si>
  <si>
    <t>UNIT PRICE</t>
  </si>
  <si>
    <t>TOTAL</t>
  </si>
  <si>
    <t xml:space="preserve">Rocky 8" Alphaforce Waterproof Boot Size: 4 </t>
  </si>
  <si>
    <t xml:space="preserve">Rocky 8" Alphaforce Waterproof Boot Size: 4 1/2      </t>
  </si>
  <si>
    <t xml:space="preserve">Rocky 8" Alphaforce Waterproof Boot Size: 5            </t>
  </si>
  <si>
    <t xml:space="preserve">Rocky 8" Alphaforce Waterproof Boot Size: 5 1/2      </t>
  </si>
  <si>
    <t xml:space="preserve">Rocky 8" Alphaforce Waterproof Boot Size: 6            </t>
  </si>
  <si>
    <t xml:space="preserve">Rocky 8" Alphaforce Waterproof Boot Size: 6 1/2      </t>
  </si>
  <si>
    <t xml:space="preserve">Rocky 8" Alphaforce Waterproof Boot Size: 7            </t>
  </si>
  <si>
    <t xml:space="preserve">Rocky 8" Alphaforce Waterproof Boot Size: 7 1/2      </t>
  </si>
  <si>
    <t xml:space="preserve">Rocky 8" Alphaforce Waterproof Boot Size: 8            </t>
  </si>
  <si>
    <t xml:space="preserve">Rocky 8" Alphaforce Waterproof Boot Size: 8 1/2      </t>
  </si>
  <si>
    <t xml:space="preserve">Rocky 8" Alphaforce Waterproof Boot Size: 9            </t>
  </si>
  <si>
    <t xml:space="preserve">Rocky 8" Alphaforce Waterproof Boot Size: 9 1/2      </t>
  </si>
  <si>
    <t xml:space="preserve">Rocky 8" Alphaforce Waterproof Boot Size: 10          </t>
  </si>
  <si>
    <t xml:space="preserve">Rocky 8" Alphaforce Waterproof Boot Size: 10 1/2   </t>
  </si>
  <si>
    <t xml:space="preserve">Rocky 8" Alphaforce Waterproof Boot Size: 11          </t>
  </si>
  <si>
    <t xml:space="preserve">Rocky 8" Alphaforce Waterproof Boot Size: 11 1/2   </t>
  </si>
  <si>
    <t xml:space="preserve">Rocky 8" Alphaforce Waterproof Boot Size: 12          </t>
  </si>
  <si>
    <t xml:space="preserve">Rocky 8" Alphaforce Waterproof Boot Size: 13          </t>
  </si>
  <si>
    <t xml:space="preserve">Rocky 8" Alphaforce Waterproof Boot Size: 14          </t>
  </si>
  <si>
    <t xml:space="preserve">Rocky 8" Alphaforce Waterproof Boot Size: 15          </t>
  </si>
  <si>
    <t>Total Quantity</t>
  </si>
  <si>
    <t>Black</t>
  </si>
  <si>
    <t>Coyote</t>
  </si>
  <si>
    <t>DESCRIPTION</t>
  </si>
  <si>
    <t>COYOTE TAN</t>
  </si>
  <si>
    <t>Seneca Designs</t>
  </si>
  <si>
    <t xml:space="preserve"> CASUAL CLOTHING </t>
  </si>
  <si>
    <t xml:space="preserve">Item </t>
  </si>
  <si>
    <r>
      <t xml:space="preserve">Specify </t>
    </r>
    <r>
      <rPr>
        <b/>
        <sz val="14"/>
        <color rgb="FFFF0000"/>
        <rFont val="Calibri"/>
        <family val="2"/>
        <scheme val="minor"/>
      </rPr>
      <t>Color</t>
    </r>
  </si>
  <si>
    <t>Unit Price</t>
  </si>
  <si>
    <r>
      <t xml:space="preserve">Size:  Regular: X-Small </t>
    </r>
    <r>
      <rPr>
        <b/>
        <sz val="14"/>
        <color theme="8"/>
        <rFont val="Calibri"/>
        <family val="2"/>
        <scheme val="minor"/>
      </rPr>
      <t xml:space="preserve">(TS817) </t>
    </r>
    <r>
      <rPr>
        <b/>
        <sz val="14"/>
        <color rgb="FFFF0000"/>
        <rFont val="Calibri"/>
        <family val="2"/>
        <scheme val="minor"/>
      </rPr>
      <t>**</t>
    </r>
    <r>
      <rPr>
        <sz val="14"/>
        <color rgb="FF000000"/>
        <rFont val="Calibri"/>
        <family val="2"/>
        <scheme val="minor"/>
      </rPr>
      <t>34</t>
    </r>
  </si>
  <si>
    <t>Total Qty</t>
  </si>
  <si>
    <t>Size:  Regular: X-Small</t>
  </si>
  <si>
    <t xml:space="preserve">Size:  Regular:  Small </t>
  </si>
  <si>
    <t>Size:  Regular: Medium</t>
  </si>
  <si>
    <t>Size:  Regular:  Large</t>
  </si>
  <si>
    <t>Size:  Regular:  XLarge</t>
  </si>
  <si>
    <t>Size:  Regular:  2XL</t>
  </si>
  <si>
    <t>Size:  Regular:  3XL</t>
  </si>
  <si>
    <t>Size:  Regular:  4XL</t>
  </si>
  <si>
    <r>
      <t xml:space="preserve">Size:  Regular: X-Small </t>
    </r>
    <r>
      <rPr>
        <b/>
        <sz val="14"/>
        <color theme="8"/>
        <rFont val="Calibri"/>
        <family val="2"/>
        <scheme val="minor"/>
      </rPr>
      <t>(SW2830)</t>
    </r>
    <r>
      <rPr>
        <sz val="14"/>
        <color rgb="FF000000"/>
        <rFont val="Calibri"/>
        <family val="2"/>
        <scheme val="minor"/>
      </rPr>
      <t xml:space="preserve"> </t>
    </r>
    <r>
      <rPr>
        <sz val="14"/>
        <color rgb="FFFF0000"/>
        <rFont val="Calibri"/>
        <family val="2"/>
        <scheme val="minor"/>
      </rPr>
      <t>**</t>
    </r>
    <r>
      <rPr>
        <sz val="14"/>
        <color rgb="FF000000"/>
        <rFont val="Calibri"/>
        <family val="2"/>
        <scheme val="minor"/>
      </rPr>
      <t>35</t>
    </r>
  </si>
  <si>
    <t>Gildan Youth XL</t>
  </si>
  <si>
    <t>Commodity Line 31,32,33</t>
  </si>
  <si>
    <t>Overall Total Cost</t>
  </si>
  <si>
    <r>
      <rPr>
        <b/>
        <sz val="10"/>
        <color rgb="FFFF0000"/>
        <rFont val="Calibri"/>
        <family val="2"/>
        <scheme val="minor"/>
      </rPr>
      <t>a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b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c</t>
    </r>
    <r>
      <rPr>
        <b/>
        <sz val="10"/>
        <color rgb="FF000000"/>
        <rFont val="Calibri"/>
        <family val="2"/>
        <scheme val="minor"/>
      </rPr>
      <t xml:space="preserve">, or </t>
    </r>
    <r>
      <rPr>
        <b/>
        <sz val="10"/>
        <color rgb="FFFF0000"/>
        <rFont val="Calibri"/>
        <family val="2"/>
        <scheme val="minor"/>
      </rPr>
      <t>d</t>
    </r>
    <r>
      <rPr>
        <b/>
        <sz val="10"/>
        <color rgb="FF000000"/>
        <rFont val="Calibri"/>
        <family val="2"/>
        <scheme val="minor"/>
      </rPr>
      <t xml:space="preserve"> for</t>
    </r>
    <r>
      <rPr>
        <b/>
        <sz val="10"/>
        <color rgb="FFFF0000"/>
        <rFont val="Calibri"/>
        <family val="2"/>
        <scheme val="minor"/>
      </rPr>
      <t xml:space="preserve"> color</t>
    </r>
  </si>
  <si>
    <t>Logo small</t>
  </si>
  <si>
    <t>Logo large</t>
  </si>
  <si>
    <t xml:space="preserve">Commodity Line </t>
  </si>
  <si>
    <r>
      <t xml:space="preserve">SWEATPANTS  </t>
    </r>
    <r>
      <rPr>
        <b/>
        <sz val="14"/>
        <color rgb="FFFF0000"/>
        <rFont val="Calibri"/>
        <family val="2"/>
      </rPr>
      <t>PC90P</t>
    </r>
    <r>
      <rPr>
        <b/>
        <sz val="14"/>
        <color rgb="FF000000"/>
        <rFont val="Calibri"/>
        <family val="2"/>
      </rPr>
      <t xml:space="preserve"> (Port &amp; Company)     </t>
    </r>
  </si>
  <si>
    <t xml:space="preserve">T-shirts </t>
  </si>
  <si>
    <r>
      <t xml:space="preserve">SHORTS  </t>
    </r>
    <r>
      <rPr>
        <b/>
        <sz val="14"/>
        <color rgb="FFFF0000"/>
        <rFont val="Calibri"/>
        <family val="2"/>
        <scheme val="minor"/>
      </rPr>
      <t>ST310</t>
    </r>
    <r>
      <rPr>
        <b/>
        <sz val="14"/>
        <color rgb="FF000000"/>
        <rFont val="Calibri"/>
        <family val="2"/>
        <scheme val="minor"/>
      </rPr>
      <t xml:space="preserve"> (Sport-TekⓇ)</t>
    </r>
  </si>
  <si>
    <r>
      <t xml:space="preserve">Size:  Regular: X-Small </t>
    </r>
    <r>
      <rPr>
        <b/>
        <sz val="14"/>
        <color rgb="FFFF0000"/>
        <rFont val="Calibri"/>
        <family val="2"/>
        <scheme val="minor"/>
      </rPr>
      <t xml:space="preserve"> </t>
    </r>
  </si>
  <si>
    <t xml:space="preserve">Size:  Regular: Medium </t>
  </si>
  <si>
    <t xml:space="preserve">Size:  Regular:  Large </t>
  </si>
  <si>
    <r>
      <t>Size:  Regular:  2XL</t>
    </r>
    <r>
      <rPr>
        <b/>
        <sz val="14"/>
        <color rgb="FFFF0000"/>
        <rFont val="Calibri"/>
        <family val="2"/>
        <scheme val="minor"/>
      </rPr>
      <t xml:space="preserve"> </t>
    </r>
  </si>
  <si>
    <t xml:space="preserve">Size:  Regular:  Xlarge </t>
  </si>
  <si>
    <t xml:space="preserve">Size:  Regular:  3XL </t>
  </si>
  <si>
    <t xml:space="preserve">Size:  Regular:  4XL </t>
  </si>
  <si>
    <r>
      <t>SWEATSHIRTS (</t>
    </r>
    <r>
      <rPr>
        <b/>
        <sz val="14"/>
        <color rgb="FFFF0000"/>
        <rFont val="Calibri"/>
        <family val="2"/>
        <scheme val="minor"/>
      </rPr>
      <t xml:space="preserve">PC78 </t>
    </r>
    <r>
      <rPr>
        <b/>
        <sz val="14"/>
        <color rgb="FF000000"/>
        <rFont val="Calibri"/>
        <family val="2"/>
        <scheme val="minor"/>
      </rPr>
      <t xml:space="preserve">Port &amp; Company) </t>
    </r>
  </si>
  <si>
    <t xml:space="preserve">Size:  Regular: Med </t>
  </si>
  <si>
    <t xml:space="preserve">Size:  Regular:  2XL </t>
  </si>
  <si>
    <t xml:space="preserve">Comm Line </t>
  </si>
  <si>
    <r>
      <t>Size:  Regular: Med</t>
    </r>
    <r>
      <rPr>
        <b/>
        <sz val="14"/>
        <color rgb="FFFF0000"/>
        <rFont val="Calibri"/>
        <family val="2"/>
        <scheme val="minor"/>
      </rPr>
      <t xml:space="preserve"> </t>
    </r>
  </si>
  <si>
    <r>
      <t xml:space="preserve">Item Description:  </t>
    </r>
    <r>
      <rPr>
        <b/>
        <sz val="11"/>
        <color rgb="FFFF0000"/>
        <rFont val="Calibri"/>
        <family val="2"/>
        <scheme val="minor"/>
      </rPr>
      <t xml:space="preserve">All </t>
    </r>
    <r>
      <rPr>
        <b/>
        <sz val="11"/>
        <color rgb="FF000000"/>
        <rFont val="Calibri"/>
        <family val="2"/>
        <scheme val="minor"/>
      </rPr>
      <t xml:space="preserve">clothing is available in these colors:  </t>
    </r>
    <r>
      <rPr>
        <b/>
        <sz val="11"/>
        <color rgb="FFFF0000"/>
        <rFont val="Calibri"/>
        <family val="2"/>
        <scheme val="minor"/>
      </rPr>
      <t xml:space="preserve">PC450 </t>
    </r>
    <r>
      <rPr>
        <b/>
        <sz val="11"/>
        <rFont val="Calibri"/>
        <family val="2"/>
        <scheme val="minor"/>
      </rPr>
      <t>(Port &amp; Company)</t>
    </r>
    <r>
      <rPr>
        <b/>
        <sz val="11"/>
        <color rgb="FFFF0000"/>
        <rFont val="Calibri"/>
        <family val="2"/>
        <scheme val="minor"/>
      </rPr>
      <t xml:space="preserve"> a</t>
    </r>
    <r>
      <rPr>
        <b/>
        <sz val="11"/>
        <rFont val="Calibri"/>
        <family val="2"/>
        <scheme val="minor"/>
      </rPr>
      <t xml:space="preserve">) athletic heather gray, </t>
    </r>
    <r>
      <rPr>
        <b/>
        <sz val="11"/>
        <color rgb="FFFF0000"/>
        <rFont val="Calibri"/>
        <family val="2"/>
        <scheme val="minor"/>
      </rPr>
      <t>b</t>
    </r>
    <r>
      <rPr>
        <b/>
        <sz val="11"/>
        <rFont val="Calibri"/>
        <family val="2"/>
        <scheme val="minor"/>
      </rPr>
      <t xml:space="preserve">) navy, </t>
    </r>
    <r>
      <rPr>
        <b/>
        <sz val="11"/>
        <color rgb="FFFF0000"/>
        <rFont val="Calibri"/>
        <family val="2"/>
        <scheme val="minor"/>
      </rPr>
      <t>c</t>
    </r>
    <r>
      <rPr>
        <b/>
        <sz val="11"/>
        <rFont val="Calibri"/>
        <family val="2"/>
        <scheme val="minor"/>
      </rPr>
      <t xml:space="preserve">) sapphire, </t>
    </r>
    <r>
      <rPr>
        <b/>
        <sz val="11"/>
        <color rgb="FFFF0000"/>
        <rFont val="Calibri"/>
        <family val="2"/>
        <scheme val="minor"/>
      </rPr>
      <t>d)</t>
    </r>
    <r>
      <rPr>
        <b/>
        <sz val="11"/>
        <rFont val="Calibri"/>
        <family val="2"/>
        <scheme val="minor"/>
      </rPr>
      <t xml:space="preserve"> yellow</t>
    </r>
  </si>
  <si>
    <t>Commodity Line   # 8</t>
  </si>
  <si>
    <t>Total for CL 8 boots</t>
  </si>
  <si>
    <t xml:space="preserve">Rocky 8" Alphaforce Waterproof Boot Size: 16         </t>
  </si>
  <si>
    <r>
      <t xml:space="preserve">Boots JZ-2173-BK                  </t>
    </r>
    <r>
      <rPr>
        <b/>
        <sz val="12"/>
        <rFont val="Arial"/>
        <family val="2"/>
      </rPr>
      <t xml:space="preserve"> </t>
    </r>
    <r>
      <rPr>
        <b/>
        <sz val="12"/>
        <color indexed="36"/>
        <rFont val="Arial"/>
        <family val="2"/>
      </rPr>
      <t>(Sizes 4 - 16)</t>
    </r>
    <r>
      <rPr>
        <b/>
        <sz val="12"/>
        <color rgb="FFFF0000"/>
        <rFont val="Arial"/>
        <family val="2"/>
      </rPr>
      <t xml:space="preserve">  SPECIFY IF YOU NEED A WIDE WIDTH</t>
    </r>
  </si>
  <si>
    <t xml:space="preserve">Bates GX-8 Waterproof Comp Toe Side-Zip Boot - Size: 4         </t>
  </si>
  <si>
    <t xml:space="preserve">Bates GX-8 Waterproof Comp Toe Side-Zip Boot - : 5           </t>
  </si>
  <si>
    <t xml:space="preserve">Bates GX-8 Waterproof Comp Toe Side-Zip Boot - : 6       </t>
  </si>
  <si>
    <t xml:space="preserve">Bates GX-8 Waterproof Comp Toe Side-Zip Boot - : 6 1/2     </t>
  </si>
  <si>
    <t xml:space="preserve">Bates GX-8 Waterproof Comp Toe Side-Zip Boot - : 7        </t>
  </si>
  <si>
    <t xml:space="preserve">Bates GX-8 Waterproof Comp Toe Side-Zip Boot - : 7 1/2     </t>
  </si>
  <si>
    <t xml:space="preserve">Bates GX-8 Waterproof Comp Toe Side-Zip Boot - : 8           </t>
  </si>
  <si>
    <t xml:space="preserve">Bates GX-8 Waterproof Comp Toe Side-Zip Boot - : 8 1/2    </t>
  </si>
  <si>
    <t xml:space="preserve">Bates GX-8 Waterproof Comp Toe Side-Zip Boot - : 9         </t>
  </si>
  <si>
    <t xml:space="preserve">Bates GX-8 Waterproof Comp Toe Side-Zip Boot - : 9 1/2   </t>
  </si>
  <si>
    <t xml:space="preserve">Bates GX-8 Waterproof Comp Toe Side-Zip Boot - : 10      </t>
  </si>
  <si>
    <t xml:space="preserve">Bates GX-8 Waterproof Comp Toe Side-Zip Boot - : 10 1/2 </t>
  </si>
  <si>
    <t xml:space="preserve">Bates GX-8 Waterproof Comp Toe Side-Zip Boot - : 11        </t>
  </si>
  <si>
    <t xml:space="preserve">Bates GX-8 Waterproof Comp Toe Side-Zip Boot - : 11 1/2  </t>
  </si>
  <si>
    <t xml:space="preserve">Bates GX-8 Waterproof Comp Toe Side-Zip Boot - : 12         </t>
  </si>
  <si>
    <t xml:space="preserve">Bates GX-8 Waterproof Comp Toe Side-Zip Boot - : 13         </t>
  </si>
  <si>
    <t xml:space="preserve">Bates GX-8 Waterproof Comp Toe Side-Zip Boot - : 14         </t>
  </si>
  <si>
    <t xml:space="preserve">Bates GX-8 Waterproof Comp Toe Side-Zip Boot - : 15         </t>
  </si>
  <si>
    <r>
      <t xml:space="preserve">Boots JZ-E04272-CY                      </t>
    </r>
    <r>
      <rPr>
        <b/>
        <sz val="12"/>
        <color indexed="36"/>
        <rFont val="Arial"/>
        <family val="2"/>
      </rPr>
      <t>(Sizes 4 - 16)</t>
    </r>
    <r>
      <rPr>
        <b/>
        <sz val="12"/>
        <color rgb="FFFF0000"/>
        <rFont val="Arial"/>
        <family val="2"/>
      </rPr>
      <t xml:space="preserve">  SPECIFY IF YOU NEED A WIDE WIDTH</t>
    </r>
  </si>
  <si>
    <t>Commodity Line   # 6</t>
  </si>
  <si>
    <t>Commodity Line 5</t>
  </si>
  <si>
    <r>
      <t xml:space="preserve">Propper® Lightweight Tactical Short Sleeve Shirt </t>
    </r>
    <r>
      <rPr>
        <b/>
        <sz val="14"/>
        <color rgb="FFFF0000"/>
        <rFont val="Calibri"/>
        <family val="2"/>
        <scheme val="minor"/>
      </rPr>
      <t>(Z2112009-color-size)</t>
    </r>
  </si>
  <si>
    <t xml:space="preserve">Color - Navy </t>
  </si>
  <si>
    <r>
      <t xml:space="preserve">                                      DRESS CLOTHING                BOB BARKER                                         </t>
    </r>
    <r>
      <rPr>
        <b/>
        <sz val="20"/>
        <color rgb="FF000000"/>
        <rFont val="Calibri"/>
        <family val="2"/>
        <scheme val="minor"/>
      </rPr>
      <t xml:space="preserve"> </t>
    </r>
    <r>
      <rPr>
        <b/>
        <sz val="20"/>
        <color rgb="FFFF0000"/>
        <rFont val="Calibri"/>
        <family val="2"/>
        <scheme val="minor"/>
      </rPr>
      <t>AMA ADJ24*003</t>
    </r>
  </si>
  <si>
    <r>
      <t>Z114012U-color-</t>
    </r>
    <r>
      <rPr>
        <b/>
        <sz val="14"/>
        <color rgb="FF00B0F0"/>
        <rFont val="Calibri"/>
        <family val="2"/>
        <scheme val="minor"/>
      </rPr>
      <t>unhemmed</t>
    </r>
    <r>
      <rPr>
        <b/>
        <sz val="14"/>
        <color rgb="FFFF0000"/>
        <rFont val="Calibri"/>
        <family val="2"/>
        <scheme val="minor"/>
      </rPr>
      <t xml:space="preserve"> if not listed</t>
    </r>
  </si>
  <si>
    <r>
      <t xml:space="preserve">UNIT PRICE </t>
    </r>
    <r>
      <rPr>
        <b/>
        <sz val="8"/>
        <rFont val="Arial"/>
        <family val="2"/>
      </rPr>
      <t>changed on C.O. 1</t>
    </r>
  </si>
  <si>
    <t xml:space="preserve"> Reg/or Short</t>
  </si>
  <si>
    <t>Long/or Xlong</t>
  </si>
  <si>
    <t>hemmed or unhemmed</t>
  </si>
  <si>
    <r>
      <t xml:space="preserve">Propper ® BDU </t>
    </r>
    <r>
      <rPr>
        <b/>
        <sz val="14"/>
        <color rgb="FFFF0000"/>
        <rFont val="Calibri"/>
        <family val="2"/>
        <scheme val="minor"/>
      </rPr>
      <t>ZIPPER</t>
    </r>
    <r>
      <rPr>
        <b/>
        <sz val="14"/>
        <color rgb="FF000000"/>
        <rFont val="Calibri"/>
        <family val="2"/>
        <scheme val="minor"/>
      </rPr>
      <t xml:space="preserve"> Fly Trouser </t>
    </r>
    <r>
      <rPr>
        <b/>
        <sz val="14"/>
        <color rgb="FFFF0000"/>
        <rFont val="Calibri"/>
        <family val="2"/>
        <scheme val="minor"/>
      </rPr>
      <t>(JZ-5201-38-color-size)</t>
    </r>
  </si>
  <si>
    <t>Commodity Line   #9</t>
  </si>
  <si>
    <r>
      <t xml:space="preserve">Boots REVISED 7/24/24 -Color-Size                   </t>
    </r>
    <r>
      <rPr>
        <b/>
        <sz val="12"/>
        <color indexed="36"/>
        <rFont val="Arial"/>
        <family val="2"/>
      </rPr>
      <t xml:space="preserve"> (Sizes 4 - 16)     </t>
    </r>
    <r>
      <rPr>
        <b/>
        <sz val="12"/>
        <color rgb="FFFF0000"/>
        <rFont val="Arial"/>
        <family val="2"/>
      </rPr>
      <t>SPECIFY IF YOU NEED A WIDE WIDTH</t>
    </r>
  </si>
  <si>
    <t>Total for CL 9 boots</t>
  </si>
  <si>
    <r>
      <t xml:space="preserve">                   </t>
    </r>
    <r>
      <rPr>
        <b/>
        <sz val="14"/>
        <rFont val="Calibri"/>
        <family val="2"/>
        <scheme val="minor"/>
      </rPr>
      <t xml:space="preserve">          BOB BARKER </t>
    </r>
    <r>
      <rPr>
        <b/>
        <sz val="12"/>
        <rFont val="Calibri"/>
        <family val="2"/>
        <scheme val="minor"/>
      </rPr>
      <t xml:space="preserve">                                                                         </t>
    </r>
    <r>
      <rPr>
        <b/>
        <sz val="14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AMA ADJ24*003</t>
    </r>
    <r>
      <rPr>
        <b/>
        <sz val="12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 xml:space="preserve">C.O. 3 </t>
    </r>
    <r>
      <rPr>
        <b/>
        <sz val="12"/>
        <rFont val="Calibri"/>
        <family val="2"/>
        <scheme val="minor"/>
      </rPr>
      <t>(7/24/24)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</si>
  <si>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4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</si>
  <si>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-  Size: 4 1/2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</si>
  <si>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5  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</si>
  <si>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5 1/2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</si>
  <si>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- - Size: 6  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</si>
  <si>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6 1/2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</si>
  <si>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7  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</si>
  <si>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7 1/2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</si>
  <si>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8  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</si>
  <si>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8 1/2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</si>
  <si>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9  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</si>
  <si>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9 1/2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</si>
  <si>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10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</si>
  <si>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10 1/2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</si>
  <si>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11         </t>
    </r>
  </si>
  <si>
    <r>
      <rPr>
        <i/>
        <sz val="12"/>
        <color rgb="FFFF0000"/>
        <rFont val="Arial"/>
        <family val="2"/>
      </rPr>
      <t xml:space="preserve">Foxhound </t>
    </r>
    <r>
      <rPr>
        <sz val="12"/>
        <rFont val="Arial"/>
        <family val="2"/>
      </rPr>
      <t xml:space="preserve">SR 8" Altama Boot  - Size: 11 1/2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</si>
  <si>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12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</si>
  <si>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13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</si>
  <si>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14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</si>
  <si>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15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</si>
  <si>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16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</si>
</sst>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\$* #,##0.00_);_(\$* \(#,##0.00\);_(\$* \-??_);_(@_)"/>
    <numFmt numFmtId="165" formatCode="&quot;$&quot;#,##0.00"/>
  </numFmts>
  <fonts count="49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rgb="FF000000"/>
      <name val="Calibri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8"/>
      <name val="Calibri"/>
      <family val="2"/>
      <scheme val="minor"/>
    </font>
    <font>
      <b/>
      <sz val="14"/>
      <color rgb="FF00B0F0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indexed="36"/>
      <name val="Arial"/>
      <family val="2"/>
    </font>
    <font>
      <b/>
      <sz val="14"/>
      <name val="Calibri Light"/>
      <family val="1"/>
      <scheme val="major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sz val="12"/>
      <color rgb="FF0070C0"/>
      <name val="Arial"/>
      <family val="2"/>
    </font>
    <font>
      <b/>
      <sz val="16"/>
      <color rgb="FF000000"/>
      <name val="Calibri"/>
      <family val="2"/>
    </font>
    <font>
      <b/>
      <sz val="12"/>
      <color rgb="FF00206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1"/>
      <name val="Calibri"/>
      <family val="2"/>
      <scheme val="minor"/>
    </font>
    <font>
      <b/>
      <u val="singleAccounting"/>
      <sz val="12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Arial"/>
      <family val="2"/>
    </font>
    <font>
      <i/>
      <sz val="9"/>
      <color rgb="FFFF0000"/>
      <name val="Calibri"/>
      <family val="2"/>
      <scheme val="minor"/>
    </font>
    <font>
      <b/>
      <sz val="10"/>
      <color rgb="FFFF0000"/>
      <name val="Arial"/>
      <family val="2"/>
    </font>
    <font>
      <i/>
      <sz val="12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0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0" borderId="0" xfId="0" applyFont="1"/>
    <xf numFmtId="0" fontId="7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wrapText="1"/>
    </xf>
    <xf numFmtId="2" fontId="8" fillId="7" borderId="2" xfId="0" applyNumberFormat="1" applyFont="1" applyFill="1" applyBorder="1" applyAlignment="1">
      <alignment horizontal="center"/>
    </xf>
    <xf numFmtId="164" fontId="4" fillId="7" borderId="2" xfId="1" applyFont="1" applyFill="1" applyBorder="1" applyAlignment="1" applyProtection="1">
      <alignment horizontal="center"/>
    </xf>
    <xf numFmtId="0" fontId="9" fillId="3" borderId="7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/>
    </xf>
    <xf numFmtId="2" fontId="8" fillId="5" borderId="2" xfId="0" applyNumberFormat="1" applyFont="1" applyFill="1" applyBorder="1" applyAlignment="1">
      <alignment horizontal="center"/>
    </xf>
    <xf numFmtId="164" fontId="8" fillId="3" borderId="2" xfId="1" applyFont="1" applyFill="1" applyBorder="1" applyAlignment="1" applyProtection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8" fillId="5" borderId="5" xfId="0" applyFont="1" applyFill="1" applyBorder="1" applyAlignment="1">
      <alignment horizontal="center"/>
    </xf>
    <xf numFmtId="2" fontId="8" fillId="5" borderId="6" xfId="0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164" fontId="4" fillId="3" borderId="2" xfId="1" applyFont="1" applyFill="1" applyBorder="1" applyAlignment="1" applyProtection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3" borderId="7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/>
    </xf>
    <xf numFmtId="2" fontId="2" fillId="3" borderId="6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6" fillId="7" borderId="2" xfId="0" applyFont="1" applyFill="1" applyBorder="1"/>
    <xf numFmtId="0" fontId="9" fillId="3" borderId="2" xfId="0" applyFont="1" applyFill="1" applyBorder="1" applyAlignment="1">
      <alignment horizontal="center"/>
    </xf>
    <xf numFmtId="0" fontId="8" fillId="4" borderId="1" xfId="0" applyFont="1" applyFill="1" applyBorder="1" applyAlignment="1">
      <alignment wrapText="1"/>
    </xf>
    <xf numFmtId="164" fontId="5" fillId="3" borderId="6" xfId="1" applyFont="1" applyFill="1" applyBorder="1"/>
    <xf numFmtId="0" fontId="12" fillId="8" borderId="2" xfId="0" applyFont="1" applyFill="1" applyBorder="1" applyAlignment="1">
      <alignment horizontal="center" wrapText="1"/>
    </xf>
    <xf numFmtId="0" fontId="9" fillId="8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wrapText="1"/>
    </xf>
    <xf numFmtId="0" fontId="8" fillId="7" borderId="5" xfId="0" applyFont="1" applyFill="1" applyBorder="1" applyAlignment="1">
      <alignment horizontal="center"/>
    </xf>
    <xf numFmtId="164" fontId="4" fillId="3" borderId="5" xfId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11" fillId="6" borderId="2" xfId="0" applyFont="1" applyFill="1" applyBorder="1" applyAlignment="1">
      <alignment horizontal="center"/>
    </xf>
    <xf numFmtId="2" fontId="11" fillId="6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10" fillId="3" borderId="2" xfId="1" applyFont="1" applyFill="1" applyBorder="1" applyAlignment="1" applyProtection="1">
      <alignment horizontal="center"/>
    </xf>
    <xf numFmtId="164" fontId="10" fillId="3" borderId="6" xfId="1" applyFont="1" applyFill="1" applyBorder="1" applyAlignment="1" applyProtection="1">
      <alignment horizontal="center" vertical="center"/>
    </xf>
    <xf numFmtId="165" fontId="8" fillId="0" borderId="2" xfId="0" applyNumberFormat="1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165" fontId="2" fillId="3" borderId="6" xfId="0" applyNumberFormat="1" applyFont="1" applyFill="1" applyBorder="1" applyAlignment="1">
      <alignment horizontal="center"/>
    </xf>
    <xf numFmtId="165" fontId="14" fillId="0" borderId="2" xfId="1" applyNumberFormat="1" applyFont="1" applyBorder="1"/>
    <xf numFmtId="165" fontId="8" fillId="0" borderId="6" xfId="0" applyNumberFormat="1" applyFont="1" applyBorder="1" applyAlignment="1">
      <alignment horizontal="center" vertical="center"/>
    </xf>
    <xf numFmtId="2" fontId="5" fillId="3" borderId="6" xfId="1" applyNumberFormat="1" applyFont="1" applyFill="1" applyBorder="1" applyAlignment="1">
      <alignment horizontal="center"/>
    </xf>
    <xf numFmtId="165" fontId="2" fillId="3" borderId="6" xfId="1" applyNumberFormat="1" applyFont="1" applyFill="1" applyBorder="1" applyAlignment="1">
      <alignment horizontal="center"/>
    </xf>
    <xf numFmtId="2" fontId="8" fillId="5" borderId="2" xfId="1" applyNumberFormat="1" applyFont="1" applyFill="1" applyBorder="1" applyAlignment="1" applyProtection="1">
      <alignment horizontal="center"/>
    </xf>
    <xf numFmtId="165" fontId="11" fillId="6" borderId="2" xfId="0" applyNumberFormat="1" applyFont="1" applyFill="1" applyBorder="1" applyAlignment="1">
      <alignment horizontal="center"/>
    </xf>
    <xf numFmtId="165" fontId="7" fillId="3" borderId="5" xfId="0" applyNumberFormat="1" applyFont="1" applyFill="1" applyBorder="1" applyAlignment="1">
      <alignment horizontal="center" vertical="center" wrapText="1"/>
    </xf>
    <xf numFmtId="165" fontId="8" fillId="7" borderId="2" xfId="0" applyNumberFormat="1" applyFont="1" applyFill="1" applyBorder="1" applyAlignment="1">
      <alignment horizontal="center"/>
    </xf>
    <xf numFmtId="165" fontId="6" fillId="7" borderId="2" xfId="0" applyNumberFormat="1" applyFont="1" applyFill="1" applyBorder="1"/>
    <xf numFmtId="44" fontId="8" fillId="0" borderId="6" xfId="0" applyNumberFormat="1" applyFont="1" applyBorder="1" applyAlignment="1">
      <alignment horizontal="center" vertical="center"/>
    </xf>
    <xf numFmtId="44" fontId="8" fillId="0" borderId="6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2" fontId="8" fillId="5" borderId="5" xfId="0" applyNumberFormat="1" applyFont="1" applyFill="1" applyBorder="1" applyAlignment="1">
      <alignment horizontal="center"/>
    </xf>
    <xf numFmtId="0" fontId="5" fillId="3" borderId="6" xfId="1" applyNumberFormat="1" applyFont="1" applyFill="1" applyBorder="1" applyAlignment="1">
      <alignment horizontal="center"/>
    </xf>
    <xf numFmtId="43" fontId="6" fillId="0" borderId="2" xfId="0" applyNumberFormat="1" applyFont="1" applyBorder="1" applyAlignment="1">
      <alignment horizontal="center"/>
    </xf>
    <xf numFmtId="0" fontId="19" fillId="0" borderId="0" xfId="0" applyFont="1"/>
    <xf numFmtId="0" fontId="19" fillId="0" borderId="16" xfId="0" applyFont="1" applyBorder="1"/>
    <xf numFmtId="0" fontId="20" fillId="0" borderId="16" xfId="0" applyFont="1" applyBorder="1" applyAlignment="1">
      <alignment horizontal="center" wrapText="1"/>
    </xf>
    <xf numFmtId="0" fontId="21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/>
    </xf>
    <xf numFmtId="0" fontId="25" fillId="0" borderId="2" xfId="0" applyFont="1" applyBorder="1" applyAlignment="1">
      <alignment horizontal="center"/>
    </xf>
    <xf numFmtId="44" fontId="19" fillId="0" borderId="2" xfId="0" applyNumberFormat="1" applyFont="1" applyBorder="1"/>
    <xf numFmtId="0" fontId="19" fillId="7" borderId="19" xfId="0" applyFont="1" applyFill="1" applyBorder="1" applyAlignment="1">
      <alignment horizontal="center"/>
    </xf>
    <xf numFmtId="0" fontId="20" fillId="7" borderId="2" xfId="0" applyFont="1" applyFill="1" applyBorder="1" applyAlignment="1">
      <alignment horizontal="right"/>
    </xf>
    <xf numFmtId="0" fontId="20" fillId="0" borderId="13" xfId="0" applyFont="1" applyBorder="1" applyAlignment="1">
      <alignment horizontal="center" wrapText="1"/>
    </xf>
    <xf numFmtId="0" fontId="28" fillId="9" borderId="2" xfId="0" applyFont="1" applyFill="1" applyBorder="1" applyAlignment="1">
      <alignment horizontal="center" textRotation="90"/>
    </xf>
    <xf numFmtId="0" fontId="19" fillId="0" borderId="2" xfId="0" applyFont="1" applyBorder="1"/>
    <xf numFmtId="0" fontId="19" fillId="0" borderId="19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9" fillId="0" borderId="2" xfId="0" applyFont="1" applyBorder="1" applyAlignment="1">
      <alignment horizontal="left"/>
    </xf>
    <xf numFmtId="0" fontId="19" fillId="0" borderId="10" xfId="0" applyFont="1" applyBorder="1"/>
    <xf numFmtId="0" fontId="20" fillId="0" borderId="19" xfId="0" applyFont="1" applyBorder="1" applyAlignment="1">
      <alignment horizontal="center" wrapText="1"/>
    </xf>
    <xf numFmtId="0" fontId="21" fillId="0" borderId="5" xfId="0" applyFont="1" applyBorder="1" applyAlignment="1">
      <alignment horizontal="center" vertical="center" wrapText="1"/>
    </xf>
    <xf numFmtId="0" fontId="19" fillId="0" borderId="5" xfId="0" applyFont="1" applyBorder="1"/>
    <xf numFmtId="0" fontId="19" fillId="0" borderId="13" xfId="0" applyFont="1" applyBorder="1"/>
    <xf numFmtId="0" fontId="20" fillId="0" borderId="7" xfId="0" applyFont="1" applyBorder="1" applyAlignment="1">
      <alignment horizontal="center"/>
    </xf>
    <xf numFmtId="0" fontId="29" fillId="0" borderId="7" xfId="0" applyFont="1" applyBorder="1" applyAlignment="1">
      <alignment horizontal="left"/>
    </xf>
    <xf numFmtId="0" fontId="19" fillId="0" borderId="0" xfId="0" applyFont="1" applyAlignment="1">
      <alignment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1" applyFont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>
      <alignment horizontal="center" wrapText="1"/>
    </xf>
    <xf numFmtId="0" fontId="2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164" fontId="8" fillId="0" borderId="2" xfId="1" applyFont="1" applyBorder="1" applyAlignment="1" applyProtection="1">
      <alignment horizontal="center"/>
      <protection locked="0"/>
    </xf>
    <xf numFmtId="164" fontId="8" fillId="0" borderId="2" xfId="1" applyFont="1" applyBorder="1" applyProtection="1">
      <protection locked="0"/>
    </xf>
    <xf numFmtId="0" fontId="8" fillId="8" borderId="2" xfId="0" applyFont="1" applyFill="1" applyBorder="1" applyAlignment="1">
      <alignment wrapText="1"/>
    </xf>
    <xf numFmtId="0" fontId="4" fillId="0" borderId="2" xfId="0" applyFont="1" applyBorder="1" applyAlignment="1" applyProtection="1">
      <alignment horizontal="center"/>
      <protection locked="0"/>
    </xf>
    <xf numFmtId="164" fontId="8" fillId="11" borderId="2" xfId="1" applyFont="1" applyFill="1" applyBorder="1" applyProtection="1"/>
    <xf numFmtId="0" fontId="10" fillId="0" borderId="2" xfId="0" applyFont="1" applyBorder="1" applyAlignment="1">
      <alignment wrapText="1"/>
    </xf>
    <xf numFmtId="0" fontId="31" fillId="10" borderId="1" xfId="0" applyFont="1" applyFill="1" applyBorder="1" applyAlignment="1" applyProtection="1">
      <alignment horizontal="center" vertical="center" textRotation="90"/>
      <protection locked="0"/>
    </xf>
    <xf numFmtId="0" fontId="32" fillId="8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 applyProtection="1">
      <alignment horizontal="center"/>
      <protection locked="0"/>
    </xf>
    <xf numFmtId="0" fontId="8" fillId="6" borderId="2" xfId="0" applyFont="1" applyFill="1" applyBorder="1" applyAlignment="1" applyProtection="1">
      <alignment horizontal="center"/>
      <protection locked="0"/>
    </xf>
    <xf numFmtId="164" fontId="11" fillId="6" borderId="2" xfId="1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2" fillId="13" borderId="2" xfId="0" applyFont="1" applyFill="1" applyBorder="1" applyAlignment="1" applyProtection="1">
      <alignment horizontal="center"/>
      <protection locked="0"/>
    </xf>
    <xf numFmtId="164" fontId="2" fillId="0" borderId="2" xfId="1" applyFont="1" applyBorder="1" applyProtection="1"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wrapText="1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wrapText="1"/>
    </xf>
    <xf numFmtId="0" fontId="33" fillId="8" borderId="2" xfId="0" applyFont="1" applyFill="1" applyBorder="1" applyAlignment="1" applyProtection="1">
      <alignment horizontal="center"/>
      <protection locked="0"/>
    </xf>
    <xf numFmtId="0" fontId="31" fillId="5" borderId="1" xfId="0" applyFont="1" applyFill="1" applyBorder="1" applyAlignment="1" applyProtection="1">
      <alignment horizontal="center" vertical="center" textRotation="90"/>
      <protection locked="0"/>
    </xf>
    <xf numFmtId="0" fontId="12" fillId="0" borderId="2" xfId="0" applyFont="1" applyBorder="1" applyAlignment="1" applyProtection="1">
      <alignment horizontal="center"/>
      <protection locked="0"/>
    </xf>
    <xf numFmtId="0" fontId="34" fillId="6" borderId="2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2" fillId="6" borderId="2" xfId="0" applyFont="1" applyFill="1" applyBorder="1" applyAlignment="1" applyProtection="1">
      <alignment horizontal="center"/>
      <protection locked="0"/>
    </xf>
    <xf numFmtId="0" fontId="36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vertical="center" wrapText="1"/>
    </xf>
    <xf numFmtId="164" fontId="8" fillId="11" borderId="2" xfId="1" applyFont="1" applyFill="1" applyBorder="1" applyAlignment="1" applyProtection="1">
      <alignment vertical="center"/>
    </xf>
    <xf numFmtId="164" fontId="8" fillId="0" borderId="2" xfId="1" applyFont="1" applyBorder="1" applyAlignment="1" applyProtection="1">
      <alignment vertical="center"/>
      <protection locked="0"/>
    </xf>
    <xf numFmtId="0" fontId="6" fillId="12" borderId="1" xfId="0" applyFont="1" applyFill="1" applyBorder="1" applyAlignment="1" applyProtection="1">
      <alignment horizontal="center" vertical="center" textRotation="90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44" fontId="20" fillId="7" borderId="2" xfId="0" applyNumberFormat="1" applyFont="1" applyFill="1" applyBorder="1"/>
    <xf numFmtId="44" fontId="40" fillId="7" borderId="7" xfId="0" applyNumberFormat="1" applyFont="1" applyFill="1" applyBorder="1"/>
    <xf numFmtId="0" fontId="18" fillId="7" borderId="2" xfId="0" applyFont="1" applyFill="1" applyBorder="1" applyAlignment="1">
      <alignment horizontal="center" wrapText="1"/>
    </xf>
    <xf numFmtId="44" fontId="0" fillId="0" borderId="0" xfId="0" applyNumberFormat="1"/>
    <xf numFmtId="0" fontId="11" fillId="5" borderId="5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46" fillId="5" borderId="5" xfId="0" applyFont="1" applyFill="1" applyBorder="1" applyAlignment="1">
      <alignment horizontal="center"/>
    </xf>
    <xf numFmtId="0" fontId="21" fillId="8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textRotation="90"/>
    </xf>
    <xf numFmtId="0" fontId="6" fillId="6" borderId="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textRotation="90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/>
    </xf>
    <xf numFmtId="0" fontId="13" fillId="6" borderId="1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19" fillId="0" borderId="8" xfId="1" applyFont="1" applyBorder="1" applyAlignment="1">
      <alignment wrapText="1"/>
    </xf>
    <xf numFmtId="164" fontId="19" fillId="0" borderId="3" xfId="1" applyFont="1" applyBorder="1" applyAlignment="1">
      <alignment wrapText="1"/>
    </xf>
    <xf numFmtId="164" fontId="19" fillId="0" borderId="9" xfId="1" applyFont="1" applyBorder="1" applyAlignment="1">
      <alignment wrapText="1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44" fillId="0" borderId="13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44" fillId="0" borderId="15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3" fillId="7" borderId="2" xfId="0" applyFont="1" applyFill="1" applyBorder="1" applyAlignment="1">
      <alignment horizontal="center" vertical="center" textRotation="90"/>
    </xf>
    <xf numFmtId="0" fontId="24" fillId="7" borderId="2" xfId="0" applyFont="1" applyFill="1" applyBorder="1" applyAlignment="1">
      <alignment horizontal="center" vertical="center" textRotation="90"/>
    </xf>
    <xf numFmtId="0" fontId="26" fillId="7" borderId="2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41" fillId="7" borderId="19" xfId="0" applyFont="1" applyFill="1" applyBorder="1" applyAlignment="1">
      <alignment horizontal="center" vertical="center" textRotation="90"/>
    </xf>
    <xf numFmtId="0" fontId="20" fillId="7" borderId="2" xfId="0" applyFont="1" applyFill="1" applyBorder="1" applyAlignment="1">
      <alignment horizontal="center"/>
    </xf>
    <xf numFmtId="0" fontId="27" fillId="7" borderId="2" xfId="0" applyFont="1" applyFill="1" applyBorder="1" applyAlignment="1">
      <alignment horizontal="center"/>
    </xf>
    <xf numFmtId="0" fontId="21" fillId="7" borderId="19" xfId="0" applyFont="1" applyFill="1" applyBorder="1" applyAlignment="1">
      <alignment horizontal="center" vertical="center" textRotation="90"/>
    </xf>
    <xf numFmtId="164" fontId="19" fillId="0" borderId="2" xfId="1" applyFont="1" applyBorder="1" applyAlignment="1">
      <alignment wrapText="1"/>
    </xf>
    <xf numFmtId="164" fontId="0" fillId="0" borderId="2" xfId="1" applyFont="1" applyBorder="1" applyAlignment="1">
      <alignment wrapText="1"/>
    </xf>
    <xf numFmtId="0" fontId="20" fillId="7" borderId="2" xfId="0" applyFont="1" applyFill="1" applyBorder="1" applyAlignment="1">
      <alignment horizontal="center" vertical="center" textRotation="89" wrapText="1"/>
    </xf>
    <xf numFmtId="0" fontId="0" fillId="7" borderId="2" xfId="0" applyFill="1" applyBorder="1" applyAlignment="1">
      <alignment horizontal="center" vertical="center" textRotation="89"/>
    </xf>
    <xf numFmtId="164" fontId="19" fillId="0" borderId="8" xfId="1" applyFont="1" applyBorder="1" applyAlignment="1">
      <alignment horizontal="center" wrapText="1"/>
    </xf>
    <xf numFmtId="164" fontId="19" fillId="0" borderId="3" xfId="1" applyFont="1" applyBorder="1" applyAlignment="1">
      <alignment horizontal="center" wrapText="1"/>
    </xf>
    <xf numFmtId="164" fontId="19" fillId="0" borderId="9" xfId="1" applyFont="1" applyBorder="1" applyAlignment="1">
      <alignment horizontal="center" wrapText="1"/>
    </xf>
    <xf numFmtId="0" fontId="21" fillId="8" borderId="2" xfId="0" applyFont="1" applyFill="1" applyBorder="1" applyAlignment="1">
      <alignment horizontal="center"/>
    </xf>
    <xf numFmtId="0" fontId="47" fillId="8" borderId="2" xfId="0" applyFont="1" applyFill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31" fillId="10" borderId="5" xfId="0" applyFont="1" applyFill="1" applyBorder="1" applyAlignment="1" applyProtection="1">
      <alignment horizontal="center" vertical="center" textRotation="90" wrapText="1"/>
      <protection locked="0"/>
    </xf>
    <xf numFmtId="0" fontId="31" fillId="10" borderId="1" xfId="0" applyFont="1" applyFill="1" applyBorder="1" applyAlignment="1" applyProtection="1">
      <alignment horizontal="center" vertical="center" textRotation="90" wrapText="1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164" fontId="35" fillId="0" borderId="2" xfId="1" applyFont="1" applyBorder="1" applyProtection="1">
      <protection locked="0"/>
    </xf>
    <xf numFmtId="0" fontId="30" fillId="0" borderId="20" xfId="0" applyFont="1" applyBorder="1" applyAlignment="1" applyProtection="1">
      <alignment horizontal="center" vertical="center"/>
      <protection locked="0"/>
    </xf>
    <xf numFmtId="0" fontId="30" fillId="0" borderId="21" xfId="0" applyFont="1" applyBorder="1" applyAlignment="1" applyProtection="1">
      <alignment horizontal="center" vertical="center" wrapText="1"/>
      <protection locked="0"/>
    </xf>
    <xf numFmtId="0" fontId="8" fillId="12" borderId="1" xfId="0" applyFont="1" applyFill="1" applyBorder="1" applyAlignment="1" applyProtection="1">
      <alignment horizontal="center" textRotation="90" wrapText="1"/>
      <protection locked="0"/>
    </xf>
    <xf numFmtId="0" fontId="6" fillId="12" borderId="1" xfId="0" applyFont="1" applyFill="1" applyBorder="1" applyAlignment="1">
      <alignment horizontal="center" textRotation="90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B77A-E511-402F-A1C7-967EE3623D44}">
  <sheetPr>
    <pageSetUpPr fitToPage="1"/>
  </sheetPr>
  <dimension ref="A1:H963"/>
  <sheetViews>
    <sheetView zoomScaleNormal="100" workbookViewId="0">
      <selection activeCell="D14" sqref="D14"/>
    </sheetView>
  </sheetViews>
  <sheetFormatPr defaultColWidth="8.7109375" defaultRowHeight="15" x14ac:dyDescent="0.25"/>
  <cols>
    <col min="1" max="1" width="14.85546875" style="1" customWidth="1"/>
    <col min="2" max="2" width="34.7109375" style="2" customWidth="1"/>
    <col min="3" max="3" width="32.85546875" style="3" bestFit="1" customWidth="1"/>
    <col min="4" max="4" width="19.5703125" style="1" customWidth="1"/>
    <col min="5" max="5" width="14.42578125" style="1" customWidth="1"/>
    <col min="6" max="6" width="13.140625" style="1" customWidth="1"/>
    <col min="7" max="7" width="14.5703125" style="1" bestFit="1" customWidth="1"/>
  </cols>
  <sheetData>
    <row r="1" spans="1:8" ht="36.75" customHeight="1" x14ac:dyDescent="0.25">
      <c r="A1" s="159" t="s">
        <v>33</v>
      </c>
      <c r="B1" s="159"/>
      <c r="C1" s="4" t="s">
        <v>58</v>
      </c>
      <c r="D1" s="4"/>
      <c r="E1" s="5"/>
      <c r="F1" s="159" t="s">
        <v>32</v>
      </c>
      <c r="G1" s="160"/>
      <c r="H1" s="6"/>
    </row>
    <row r="2" spans="1:8" ht="37.5" x14ac:dyDescent="0.25">
      <c r="A2" s="7" t="s">
        <v>27</v>
      </c>
      <c r="B2" s="8" t="s">
        <v>0</v>
      </c>
      <c r="C2" s="9" t="s">
        <v>1</v>
      </c>
      <c r="D2" s="10" t="s">
        <v>25</v>
      </c>
      <c r="E2" s="10" t="s">
        <v>7</v>
      </c>
      <c r="F2" s="11" t="s">
        <v>6</v>
      </c>
      <c r="G2" s="10" t="s">
        <v>2</v>
      </c>
      <c r="H2" s="6"/>
    </row>
    <row r="3" spans="1:8" ht="37.5" x14ac:dyDescent="0.3">
      <c r="A3" s="152" t="s">
        <v>26</v>
      </c>
      <c r="B3" s="12" t="s">
        <v>28</v>
      </c>
      <c r="C3" s="13"/>
      <c r="D3" s="14" t="s">
        <v>42</v>
      </c>
      <c r="E3" s="15"/>
      <c r="F3" s="16"/>
      <c r="G3" s="15"/>
      <c r="H3" s="6"/>
    </row>
    <row r="4" spans="1:8" ht="18.75" customHeight="1" x14ac:dyDescent="0.3">
      <c r="A4" s="153"/>
      <c r="B4" s="17"/>
      <c r="C4" s="13" t="s">
        <v>16</v>
      </c>
      <c r="D4" s="18"/>
      <c r="E4" s="19"/>
      <c r="F4" s="60">
        <v>29.4</v>
      </c>
      <c r="G4" s="62">
        <f>SUM(E4*F4)</f>
        <v>0</v>
      </c>
      <c r="H4" s="6"/>
    </row>
    <row r="5" spans="1:8" ht="18.75" x14ac:dyDescent="0.3">
      <c r="A5" s="153"/>
      <c r="B5" s="17"/>
      <c r="C5" s="22" t="s">
        <v>17</v>
      </c>
      <c r="D5" s="18"/>
      <c r="E5" s="19"/>
      <c r="F5" s="60">
        <v>29.4</v>
      </c>
      <c r="G5" s="62">
        <f>SUM(E5*F5)</f>
        <v>0</v>
      </c>
      <c r="H5" s="6"/>
    </row>
    <row r="6" spans="1:8" ht="18.75" x14ac:dyDescent="0.3">
      <c r="A6" s="153"/>
      <c r="B6" s="23" t="s">
        <v>24</v>
      </c>
      <c r="C6" s="22" t="s">
        <v>18</v>
      </c>
      <c r="D6" s="18"/>
      <c r="E6" s="19"/>
      <c r="F6" s="60">
        <v>29.4</v>
      </c>
      <c r="G6" s="62">
        <f>SUM(E6*F6)</f>
        <v>0</v>
      </c>
      <c r="H6" s="6"/>
    </row>
    <row r="7" spans="1:8" ht="18.75" x14ac:dyDescent="0.3">
      <c r="A7" s="153"/>
      <c r="B7" s="23"/>
      <c r="C7" s="22" t="s">
        <v>19</v>
      </c>
      <c r="D7" s="18"/>
      <c r="E7" s="19"/>
      <c r="F7" s="60">
        <v>29.4</v>
      </c>
      <c r="G7" s="62">
        <f t="shared" ref="G7:G14" si="0">SUM(E7*F7)</f>
        <v>0</v>
      </c>
      <c r="H7" s="6"/>
    </row>
    <row r="8" spans="1:8" ht="18.75" x14ac:dyDescent="0.3">
      <c r="A8" s="153"/>
      <c r="B8" s="24"/>
      <c r="C8" s="22" t="s">
        <v>20</v>
      </c>
      <c r="D8" s="18"/>
      <c r="E8" s="19"/>
      <c r="F8" s="60">
        <v>29.4</v>
      </c>
      <c r="G8" s="62">
        <f t="shared" si="0"/>
        <v>0</v>
      </c>
      <c r="H8" s="6"/>
    </row>
    <row r="9" spans="1:8" ht="18.75" x14ac:dyDescent="0.3">
      <c r="A9" s="153"/>
      <c r="B9" s="24"/>
      <c r="C9" s="22" t="s">
        <v>21</v>
      </c>
      <c r="D9" s="18"/>
      <c r="E9" s="19"/>
      <c r="F9" s="60">
        <v>29.4</v>
      </c>
      <c r="G9" s="62">
        <f t="shared" si="0"/>
        <v>0</v>
      </c>
      <c r="H9" s="6"/>
    </row>
    <row r="10" spans="1:8" ht="18.75" x14ac:dyDescent="0.3">
      <c r="A10" s="153"/>
      <c r="B10" s="24"/>
      <c r="C10" s="22" t="s">
        <v>22</v>
      </c>
      <c r="D10" s="18"/>
      <c r="E10" s="19"/>
      <c r="F10" s="60">
        <v>29.4</v>
      </c>
      <c r="G10" s="62">
        <f t="shared" si="0"/>
        <v>0</v>
      </c>
      <c r="H10" s="6"/>
    </row>
    <row r="11" spans="1:8" ht="18.75" x14ac:dyDescent="0.3">
      <c r="A11" s="153"/>
      <c r="B11" s="24"/>
      <c r="C11" s="22" t="s">
        <v>23</v>
      </c>
      <c r="D11" s="25"/>
      <c r="E11" s="26"/>
      <c r="F11" s="60">
        <v>29.4</v>
      </c>
      <c r="G11" s="62">
        <f t="shared" si="0"/>
        <v>0</v>
      </c>
      <c r="H11" s="6"/>
    </row>
    <row r="12" spans="1:8" ht="18.75" x14ac:dyDescent="0.3">
      <c r="A12" s="153"/>
      <c r="B12" s="24"/>
      <c r="C12" s="27" t="s">
        <v>40</v>
      </c>
      <c r="D12" s="25"/>
      <c r="E12" s="26"/>
      <c r="F12" s="60">
        <v>29.4</v>
      </c>
      <c r="G12" s="62">
        <f t="shared" si="0"/>
        <v>0</v>
      </c>
      <c r="H12" s="6"/>
    </row>
    <row r="13" spans="1:8" ht="18.75" x14ac:dyDescent="0.3">
      <c r="A13" s="153"/>
      <c r="B13" s="24"/>
      <c r="C13" s="27" t="s">
        <v>44</v>
      </c>
      <c r="D13" s="25"/>
      <c r="E13" s="26"/>
      <c r="F13" s="60">
        <v>29.4</v>
      </c>
      <c r="G13" s="62">
        <f t="shared" si="0"/>
        <v>0</v>
      </c>
      <c r="H13" s="6"/>
    </row>
    <row r="14" spans="1:8" ht="18.75" x14ac:dyDescent="0.3">
      <c r="A14" s="153"/>
      <c r="B14" s="24"/>
      <c r="C14" s="22" t="s">
        <v>43</v>
      </c>
      <c r="D14" s="25"/>
      <c r="E14" s="26"/>
      <c r="F14" s="60">
        <v>29.4</v>
      </c>
      <c r="G14" s="62">
        <f t="shared" si="0"/>
        <v>0</v>
      </c>
      <c r="H14" s="6"/>
    </row>
    <row r="15" spans="1:8" ht="18.75" x14ac:dyDescent="0.3">
      <c r="A15" s="28"/>
      <c r="B15" s="24"/>
      <c r="C15" s="29"/>
      <c r="D15" s="25"/>
      <c r="E15" s="26"/>
      <c r="F15" s="30"/>
      <c r="G15" s="31"/>
      <c r="H15" s="6"/>
    </row>
    <row r="16" spans="1:8" ht="18.75" x14ac:dyDescent="0.3">
      <c r="A16" s="28"/>
      <c r="B16" s="32"/>
      <c r="C16" s="29"/>
      <c r="D16" s="33"/>
      <c r="E16" s="34">
        <f>SUM(E4:E14)</f>
        <v>0</v>
      </c>
      <c r="F16" s="20"/>
      <c r="G16" s="34">
        <f>SUM(G4:G15)</f>
        <v>0</v>
      </c>
      <c r="H16" s="6"/>
    </row>
    <row r="17" spans="1:8" ht="37.5" x14ac:dyDescent="0.25">
      <c r="A17" s="7" t="s">
        <v>27</v>
      </c>
      <c r="B17" s="8" t="s">
        <v>0</v>
      </c>
      <c r="C17" s="9" t="s">
        <v>1</v>
      </c>
      <c r="D17" s="10" t="s">
        <v>25</v>
      </c>
      <c r="E17" s="10" t="s">
        <v>7</v>
      </c>
      <c r="F17" s="11" t="s">
        <v>6</v>
      </c>
      <c r="G17" s="10" t="s">
        <v>2</v>
      </c>
      <c r="H17" s="6"/>
    </row>
    <row r="18" spans="1:8" ht="37.5" x14ac:dyDescent="0.3">
      <c r="A18" s="152" t="s">
        <v>30</v>
      </c>
      <c r="B18" s="12" t="s">
        <v>29</v>
      </c>
      <c r="C18" s="13"/>
      <c r="D18" s="14" t="s">
        <v>42</v>
      </c>
      <c r="E18" s="15"/>
      <c r="F18" s="16"/>
      <c r="G18" s="15"/>
      <c r="H18" s="6"/>
    </row>
    <row r="19" spans="1:8" ht="18.75" customHeight="1" x14ac:dyDescent="0.3">
      <c r="A19" s="153"/>
      <c r="B19" s="17"/>
      <c r="C19" s="13" t="s">
        <v>16</v>
      </c>
      <c r="D19" s="18"/>
      <c r="E19" s="19"/>
      <c r="F19" s="60">
        <v>30.45</v>
      </c>
      <c r="G19" s="65">
        <f>SUM(E19*F19)</f>
        <v>0</v>
      </c>
      <c r="H19" s="6"/>
    </row>
    <row r="20" spans="1:8" ht="18.75" x14ac:dyDescent="0.3">
      <c r="A20" s="153"/>
      <c r="B20" s="17"/>
      <c r="C20" s="22" t="s">
        <v>17</v>
      </c>
      <c r="D20" s="18"/>
      <c r="E20" s="19"/>
      <c r="F20" s="60">
        <v>30.45</v>
      </c>
      <c r="G20" s="65">
        <f>SUM(E20*F20)</f>
        <v>0</v>
      </c>
      <c r="H20" s="6"/>
    </row>
    <row r="21" spans="1:8" ht="18.75" x14ac:dyDescent="0.3">
      <c r="A21" s="153"/>
      <c r="B21" s="23" t="s">
        <v>24</v>
      </c>
      <c r="C21" s="22" t="s">
        <v>18</v>
      </c>
      <c r="D21" s="18"/>
      <c r="E21" s="19"/>
      <c r="F21" s="60">
        <v>30.45</v>
      </c>
      <c r="G21" s="65">
        <f>SUM(E21*F21)</f>
        <v>0</v>
      </c>
      <c r="H21" s="6"/>
    </row>
    <row r="22" spans="1:8" ht="18.75" x14ac:dyDescent="0.3">
      <c r="A22" s="153"/>
      <c r="B22" s="23"/>
      <c r="C22" s="22" t="s">
        <v>19</v>
      </c>
      <c r="D22" s="18"/>
      <c r="E22" s="19"/>
      <c r="F22" s="60">
        <v>30.45</v>
      </c>
      <c r="G22" s="65">
        <f t="shared" ref="G22:G29" si="1">SUM(E22*F22)</f>
        <v>0</v>
      </c>
      <c r="H22" s="6"/>
    </row>
    <row r="23" spans="1:8" ht="18.75" x14ac:dyDescent="0.3">
      <c r="A23" s="153"/>
      <c r="B23" s="24"/>
      <c r="C23" s="22" t="s">
        <v>20</v>
      </c>
      <c r="D23" s="18"/>
      <c r="E23" s="19"/>
      <c r="F23" s="60">
        <v>30.45</v>
      </c>
      <c r="G23" s="65">
        <f t="shared" si="1"/>
        <v>0</v>
      </c>
      <c r="H23" s="6"/>
    </row>
    <row r="24" spans="1:8" ht="18.75" x14ac:dyDescent="0.3">
      <c r="A24" s="153"/>
      <c r="B24" s="32"/>
      <c r="C24" s="22" t="s">
        <v>21</v>
      </c>
      <c r="D24" s="18"/>
      <c r="E24" s="19"/>
      <c r="F24" s="60">
        <v>30.45</v>
      </c>
      <c r="G24" s="65">
        <f t="shared" si="1"/>
        <v>0</v>
      </c>
      <c r="H24" s="6"/>
    </row>
    <row r="25" spans="1:8" ht="18.75" x14ac:dyDescent="0.3">
      <c r="A25" s="153"/>
      <c r="B25" s="32"/>
      <c r="C25" s="22" t="s">
        <v>22</v>
      </c>
      <c r="D25" s="18"/>
      <c r="E25" s="19"/>
      <c r="F25" s="60">
        <v>30.45</v>
      </c>
      <c r="G25" s="65">
        <f t="shared" si="1"/>
        <v>0</v>
      </c>
      <c r="H25" s="6"/>
    </row>
    <row r="26" spans="1:8" ht="18.75" x14ac:dyDescent="0.3">
      <c r="A26" s="153"/>
      <c r="B26" s="32"/>
      <c r="C26" s="22" t="s">
        <v>23</v>
      </c>
      <c r="D26" s="35"/>
      <c r="E26" s="19"/>
      <c r="F26" s="60">
        <v>30.45</v>
      </c>
      <c r="G26" s="65">
        <f t="shared" si="1"/>
        <v>0</v>
      </c>
      <c r="H26" s="6"/>
    </row>
    <row r="27" spans="1:8" ht="18.75" x14ac:dyDescent="0.3">
      <c r="A27" s="153"/>
      <c r="B27" s="32"/>
      <c r="C27" s="27" t="s">
        <v>40</v>
      </c>
      <c r="D27" s="36"/>
      <c r="E27" s="19"/>
      <c r="F27" s="60">
        <v>30.45</v>
      </c>
      <c r="G27" s="65">
        <f t="shared" si="1"/>
        <v>0</v>
      </c>
      <c r="H27" s="6"/>
    </row>
    <row r="28" spans="1:8" ht="18.75" x14ac:dyDescent="0.3">
      <c r="A28" s="153"/>
      <c r="B28" s="32"/>
      <c r="C28" s="27" t="s">
        <v>44</v>
      </c>
      <c r="D28" s="36"/>
      <c r="E28" s="19"/>
      <c r="F28" s="60">
        <v>30.45</v>
      </c>
      <c r="G28" s="65">
        <f t="shared" si="1"/>
        <v>0</v>
      </c>
      <c r="H28" s="6"/>
    </row>
    <row r="29" spans="1:8" ht="18.75" x14ac:dyDescent="0.3">
      <c r="A29" s="153"/>
      <c r="B29" s="32"/>
      <c r="C29" s="22" t="s">
        <v>43</v>
      </c>
      <c r="D29" s="36"/>
      <c r="E29" s="19"/>
      <c r="F29" s="60">
        <v>30.45</v>
      </c>
      <c r="G29" s="65">
        <f t="shared" si="1"/>
        <v>0</v>
      </c>
      <c r="H29" s="6"/>
    </row>
    <row r="30" spans="1:8" ht="18.75" x14ac:dyDescent="0.3">
      <c r="A30" s="28"/>
      <c r="B30" s="32"/>
      <c r="C30" s="29"/>
      <c r="D30" s="25"/>
      <c r="E30" s="26"/>
      <c r="F30" s="30"/>
      <c r="G30" s="63"/>
      <c r="H30" s="6"/>
    </row>
    <row r="31" spans="1:8" ht="18.75" x14ac:dyDescent="0.3">
      <c r="A31" s="28"/>
      <c r="B31" s="32"/>
      <c r="C31" s="29"/>
      <c r="D31" s="33"/>
      <c r="E31" s="34">
        <f>SUM(E19:E30)</f>
        <v>0</v>
      </c>
      <c r="F31" s="20"/>
      <c r="G31" s="64">
        <f>SUM(G19:G29)</f>
        <v>0</v>
      </c>
      <c r="H31" s="6"/>
    </row>
    <row r="32" spans="1:8" ht="37.5" x14ac:dyDescent="0.25">
      <c r="A32" s="7" t="s">
        <v>27</v>
      </c>
      <c r="B32" s="8" t="s">
        <v>0</v>
      </c>
      <c r="C32" s="10" t="s">
        <v>1</v>
      </c>
      <c r="D32" s="10" t="s">
        <v>25</v>
      </c>
      <c r="E32" s="10" t="s">
        <v>7</v>
      </c>
      <c r="F32" s="11" t="s">
        <v>6</v>
      </c>
      <c r="G32" s="10" t="s">
        <v>2</v>
      </c>
      <c r="H32" s="6"/>
    </row>
    <row r="33" spans="1:8" ht="37.5" x14ac:dyDescent="0.3">
      <c r="A33" s="152" t="s">
        <v>35</v>
      </c>
      <c r="B33" s="12" t="s">
        <v>36</v>
      </c>
      <c r="C33" s="37"/>
      <c r="D33" s="14" t="s">
        <v>42</v>
      </c>
      <c r="E33" s="37"/>
      <c r="F33" s="37"/>
      <c r="G33" s="37"/>
      <c r="H33" s="6"/>
    </row>
    <row r="34" spans="1:8" ht="18.75" x14ac:dyDescent="0.3">
      <c r="A34" s="153"/>
      <c r="B34" s="12"/>
      <c r="C34" s="13" t="s">
        <v>45</v>
      </c>
      <c r="D34" s="25"/>
      <c r="E34" s="26"/>
      <c r="F34" s="61">
        <v>27.3</v>
      </c>
      <c r="G34" s="66">
        <f>SUM(E34*F34)</f>
        <v>0</v>
      </c>
      <c r="H34" s="6"/>
    </row>
    <row r="35" spans="1:8" ht="18.75" x14ac:dyDescent="0.3">
      <c r="A35" s="153"/>
      <c r="B35" s="155" t="s">
        <v>41</v>
      </c>
      <c r="C35" s="38" t="s">
        <v>34</v>
      </c>
      <c r="D35" s="25"/>
      <c r="E35" s="26"/>
      <c r="F35" s="61" t="s">
        <v>3</v>
      </c>
      <c r="G35" s="63" t="s">
        <v>3</v>
      </c>
      <c r="H35" s="6"/>
    </row>
    <row r="36" spans="1:8" ht="18.75" x14ac:dyDescent="0.3">
      <c r="A36" s="153"/>
      <c r="B36" s="156"/>
      <c r="C36" s="13" t="s">
        <v>9</v>
      </c>
      <c r="D36" s="25"/>
      <c r="E36" s="26"/>
      <c r="F36" s="61">
        <v>27.3</v>
      </c>
      <c r="G36" s="63">
        <f>SUM(E36*F36)</f>
        <v>0</v>
      </c>
      <c r="H36" s="6"/>
    </row>
    <row r="37" spans="1:8" ht="18.75" x14ac:dyDescent="0.3">
      <c r="A37" s="153"/>
      <c r="B37" s="156"/>
      <c r="C37" s="38" t="s">
        <v>34</v>
      </c>
      <c r="D37" s="25"/>
      <c r="E37" s="26"/>
      <c r="F37" s="61" t="s">
        <v>3</v>
      </c>
      <c r="G37" s="63" t="s">
        <v>3</v>
      </c>
      <c r="H37" s="6"/>
    </row>
    <row r="38" spans="1:8" ht="18.75" x14ac:dyDescent="0.3">
      <c r="A38" s="153"/>
      <c r="B38" s="156"/>
      <c r="C38" s="22" t="s">
        <v>10</v>
      </c>
      <c r="D38" s="25"/>
      <c r="E38" s="26"/>
      <c r="F38" s="61">
        <v>27.3</v>
      </c>
      <c r="G38" s="63">
        <f>SUM(E38*F38)</f>
        <v>0</v>
      </c>
      <c r="H38" s="6"/>
    </row>
    <row r="39" spans="1:8" ht="18.75" x14ac:dyDescent="0.3">
      <c r="A39" s="153"/>
      <c r="B39" s="156"/>
      <c r="C39" s="38" t="s">
        <v>34</v>
      </c>
      <c r="D39" s="25"/>
      <c r="E39" s="26"/>
      <c r="F39" s="61" t="s">
        <v>3</v>
      </c>
      <c r="G39" s="66"/>
      <c r="H39" s="6"/>
    </row>
    <row r="40" spans="1:8" ht="18.75" x14ac:dyDescent="0.3">
      <c r="A40" s="153"/>
      <c r="B40" s="156"/>
      <c r="C40" s="22" t="s">
        <v>11</v>
      </c>
      <c r="D40" s="25"/>
      <c r="E40" s="26"/>
      <c r="F40" s="61">
        <v>27.3</v>
      </c>
      <c r="G40" s="63">
        <f>SUM(E40*F40)</f>
        <v>0</v>
      </c>
      <c r="H40" s="6"/>
    </row>
    <row r="41" spans="1:8" ht="18.75" x14ac:dyDescent="0.3">
      <c r="A41" s="153"/>
      <c r="B41" s="156"/>
      <c r="C41" s="38" t="s">
        <v>34</v>
      </c>
      <c r="D41" s="25"/>
      <c r="E41" s="26"/>
      <c r="F41" s="61" t="s">
        <v>3</v>
      </c>
      <c r="G41" s="63"/>
      <c r="H41" s="6"/>
    </row>
    <row r="42" spans="1:8" ht="18.75" x14ac:dyDescent="0.3">
      <c r="A42" s="153"/>
      <c r="B42" s="156"/>
      <c r="C42" s="22" t="s">
        <v>12</v>
      </c>
      <c r="D42" s="25"/>
      <c r="E42" s="26"/>
      <c r="F42" s="61">
        <v>27.3</v>
      </c>
      <c r="G42" s="63">
        <f>SUM(E42*F42)</f>
        <v>0</v>
      </c>
      <c r="H42" s="6"/>
    </row>
    <row r="43" spans="1:8" ht="18.75" x14ac:dyDescent="0.3">
      <c r="A43" s="153"/>
      <c r="B43" s="156"/>
      <c r="C43" s="38" t="s">
        <v>34</v>
      </c>
      <c r="D43" s="25"/>
      <c r="E43" s="26"/>
      <c r="F43" s="61" t="s">
        <v>3</v>
      </c>
      <c r="G43" s="63"/>
      <c r="H43" s="6"/>
    </row>
    <row r="44" spans="1:8" ht="18.75" x14ac:dyDescent="0.3">
      <c r="A44" s="153"/>
      <c r="B44" s="156"/>
      <c r="C44" s="22" t="s">
        <v>13</v>
      </c>
      <c r="D44" s="25"/>
      <c r="E44" s="26"/>
      <c r="F44" s="61">
        <v>27.3</v>
      </c>
      <c r="G44" s="66">
        <f t="shared" ref="G44" si="2">SUM(E44*F44)</f>
        <v>0</v>
      </c>
      <c r="H44" s="6"/>
    </row>
    <row r="45" spans="1:8" ht="18.75" x14ac:dyDescent="0.3">
      <c r="A45" s="154"/>
      <c r="B45" s="156"/>
      <c r="C45" s="38" t="s">
        <v>34</v>
      </c>
      <c r="D45" s="25"/>
      <c r="E45" s="26"/>
      <c r="F45" s="61" t="s">
        <v>3</v>
      </c>
      <c r="G45" s="63" t="s">
        <v>3</v>
      </c>
      <c r="H45" s="6"/>
    </row>
    <row r="46" spans="1:8" ht="18.75" x14ac:dyDescent="0.3">
      <c r="A46" s="154"/>
      <c r="B46" s="156"/>
      <c r="C46" s="22" t="s">
        <v>14</v>
      </c>
      <c r="D46" s="25"/>
      <c r="E46" s="26"/>
      <c r="F46" s="61">
        <v>27.3</v>
      </c>
      <c r="G46" s="63">
        <f t="shared" ref="G46" si="3">SUM(E46*F46)</f>
        <v>0</v>
      </c>
      <c r="H46" s="6"/>
    </row>
    <row r="47" spans="1:8" ht="18.75" x14ac:dyDescent="0.3">
      <c r="A47" s="154"/>
      <c r="B47" s="156"/>
      <c r="C47" s="38" t="s">
        <v>34</v>
      </c>
      <c r="D47" s="25"/>
      <c r="E47" s="26"/>
      <c r="F47" s="61" t="s">
        <v>3</v>
      </c>
      <c r="G47" s="63" t="s">
        <v>3</v>
      </c>
      <c r="H47" s="6"/>
    </row>
    <row r="48" spans="1:8" ht="18.75" x14ac:dyDescent="0.3">
      <c r="A48" s="154"/>
      <c r="B48" s="156"/>
      <c r="C48" s="22" t="s">
        <v>15</v>
      </c>
      <c r="D48" s="25"/>
      <c r="E48" s="26"/>
      <c r="F48" s="61">
        <v>27.3</v>
      </c>
      <c r="G48" s="63">
        <f t="shared" ref="G48" si="4">SUM(E48*F48)</f>
        <v>0</v>
      </c>
      <c r="H48" s="6"/>
    </row>
    <row r="49" spans="1:8" ht="18.75" x14ac:dyDescent="0.3">
      <c r="A49" s="154"/>
      <c r="B49" s="156"/>
      <c r="C49" s="38" t="s">
        <v>34</v>
      </c>
      <c r="D49" s="25"/>
      <c r="E49" s="26"/>
      <c r="F49" s="61" t="s">
        <v>3</v>
      </c>
      <c r="G49" s="63" t="s">
        <v>3</v>
      </c>
      <c r="H49" s="6"/>
    </row>
    <row r="50" spans="1:8" ht="18.75" x14ac:dyDescent="0.3">
      <c r="A50" s="154"/>
      <c r="B50" s="39"/>
      <c r="C50" s="22" t="s">
        <v>5</v>
      </c>
      <c r="D50" s="33"/>
      <c r="E50" s="67">
        <f>SUM(E34+E36+E38+E40+E42+E44+E46+E48)</f>
        <v>0</v>
      </c>
      <c r="F50" s="30"/>
      <c r="G50" s="68">
        <f>SUM(G34:G48)</f>
        <v>0</v>
      </c>
      <c r="H50" s="6"/>
    </row>
    <row r="51" spans="1:8" ht="37.5" x14ac:dyDescent="0.25">
      <c r="A51" s="7" t="s">
        <v>27</v>
      </c>
      <c r="B51" s="8" t="s">
        <v>0</v>
      </c>
      <c r="C51" s="10" t="s">
        <v>1</v>
      </c>
      <c r="D51" s="10" t="s">
        <v>25</v>
      </c>
      <c r="E51" s="10" t="s">
        <v>7</v>
      </c>
      <c r="F51" s="11" t="s">
        <v>6</v>
      </c>
      <c r="G51" s="10" t="s">
        <v>2</v>
      </c>
      <c r="H51" s="6"/>
    </row>
    <row r="52" spans="1:8" ht="37.5" x14ac:dyDescent="0.3">
      <c r="A52" s="152" t="s">
        <v>37</v>
      </c>
      <c r="B52" s="12" t="s">
        <v>38</v>
      </c>
      <c r="C52" s="41" t="s">
        <v>54</v>
      </c>
      <c r="D52" s="14" t="s">
        <v>42</v>
      </c>
      <c r="E52" s="37"/>
      <c r="F52" s="37"/>
      <c r="G52" s="37"/>
      <c r="H52" s="6"/>
    </row>
    <row r="53" spans="1:8" ht="18.75" x14ac:dyDescent="0.3">
      <c r="A53" s="153"/>
      <c r="B53" s="12"/>
      <c r="C53" s="13" t="s">
        <v>53</v>
      </c>
      <c r="D53" s="25"/>
      <c r="E53" s="26"/>
      <c r="F53" s="61">
        <v>39.01</v>
      </c>
      <c r="G53" s="66">
        <f>SUM(E53*F53)</f>
        <v>0</v>
      </c>
      <c r="H53" s="6"/>
    </row>
    <row r="54" spans="1:8" ht="18.75" x14ac:dyDescent="0.3">
      <c r="A54" s="153"/>
      <c r="B54" s="155" t="s">
        <v>56</v>
      </c>
      <c r="C54" s="42" t="s">
        <v>55</v>
      </c>
      <c r="D54" s="25"/>
      <c r="E54" s="26"/>
      <c r="F54" s="61">
        <v>39.01</v>
      </c>
      <c r="G54" s="63"/>
      <c r="H54" s="6"/>
    </row>
    <row r="55" spans="1:8" ht="18.75" x14ac:dyDescent="0.3">
      <c r="A55" s="153"/>
      <c r="B55" s="156"/>
      <c r="C55" s="13" t="s">
        <v>52</v>
      </c>
      <c r="D55" s="25"/>
      <c r="E55" s="26"/>
      <c r="F55" s="61">
        <v>39.01</v>
      </c>
      <c r="G55" s="63">
        <f>SUM(E55*F55)</f>
        <v>0</v>
      </c>
      <c r="H55" s="6"/>
    </row>
    <row r="56" spans="1:8" ht="18.75" x14ac:dyDescent="0.3">
      <c r="A56" s="153"/>
      <c r="B56" s="156"/>
      <c r="C56" s="42" t="s">
        <v>55</v>
      </c>
      <c r="D56" s="25"/>
      <c r="E56" s="26"/>
      <c r="F56" s="61">
        <v>39.01</v>
      </c>
      <c r="G56" s="63"/>
      <c r="H56" s="6"/>
    </row>
    <row r="57" spans="1:8" ht="18.75" x14ac:dyDescent="0.3">
      <c r="A57" s="153"/>
      <c r="B57" s="156"/>
      <c r="C57" s="22" t="s">
        <v>51</v>
      </c>
      <c r="D57" s="25"/>
      <c r="E57" s="26"/>
      <c r="F57" s="61">
        <v>39.01</v>
      </c>
      <c r="G57" s="63">
        <f>SUM(E57*F57)</f>
        <v>0</v>
      </c>
      <c r="H57" s="6"/>
    </row>
    <row r="58" spans="1:8" ht="18.75" x14ac:dyDescent="0.3">
      <c r="A58" s="153"/>
      <c r="B58" s="156"/>
      <c r="C58" s="42" t="s">
        <v>55</v>
      </c>
      <c r="D58" s="25"/>
      <c r="E58" s="26"/>
      <c r="F58" s="61">
        <v>39.01</v>
      </c>
      <c r="G58" s="63"/>
      <c r="H58" s="6"/>
    </row>
    <row r="59" spans="1:8" ht="18.75" x14ac:dyDescent="0.3">
      <c r="A59" s="153"/>
      <c r="B59" s="156"/>
      <c r="C59" s="22" t="s">
        <v>50</v>
      </c>
      <c r="D59" s="25"/>
      <c r="E59" s="26"/>
      <c r="F59" s="61">
        <v>39.01</v>
      </c>
      <c r="G59" s="63">
        <f>SUM(E59*F59)</f>
        <v>0</v>
      </c>
      <c r="H59" s="6"/>
    </row>
    <row r="60" spans="1:8" ht="18.75" x14ac:dyDescent="0.3">
      <c r="A60" s="153"/>
      <c r="B60" s="156"/>
      <c r="C60" s="42" t="s">
        <v>55</v>
      </c>
      <c r="D60" s="25"/>
      <c r="E60" s="26"/>
      <c r="F60" s="61">
        <v>39.01</v>
      </c>
      <c r="G60" s="63"/>
      <c r="H60" s="6"/>
    </row>
    <row r="61" spans="1:8" ht="18.75" x14ac:dyDescent="0.3">
      <c r="A61" s="153"/>
      <c r="B61" s="156"/>
      <c r="C61" s="22" t="s">
        <v>49</v>
      </c>
      <c r="D61" s="25"/>
      <c r="E61" s="26"/>
      <c r="F61" s="61">
        <v>39.01</v>
      </c>
      <c r="G61" s="63">
        <f>SUM(E61*F61)</f>
        <v>0</v>
      </c>
      <c r="H61" s="6"/>
    </row>
    <row r="62" spans="1:8" ht="18.75" x14ac:dyDescent="0.3">
      <c r="A62" s="153"/>
      <c r="B62" s="156"/>
      <c r="C62" s="42" t="s">
        <v>55</v>
      </c>
      <c r="D62" s="25"/>
      <c r="E62" s="26"/>
      <c r="F62" s="61">
        <v>39.01</v>
      </c>
      <c r="G62" s="63"/>
      <c r="H62" s="6"/>
    </row>
    <row r="63" spans="1:8" ht="18.75" x14ac:dyDescent="0.3">
      <c r="A63" s="153"/>
      <c r="B63" s="156"/>
      <c r="C63" s="22" t="s">
        <v>48</v>
      </c>
      <c r="D63" s="25"/>
      <c r="E63" s="26"/>
      <c r="F63" s="61">
        <v>39.01</v>
      </c>
      <c r="G63" s="63">
        <f>SUM(E63*F63)</f>
        <v>0</v>
      </c>
      <c r="H63" s="6"/>
    </row>
    <row r="64" spans="1:8" ht="18.75" x14ac:dyDescent="0.3">
      <c r="A64" s="154"/>
      <c r="B64" s="156"/>
      <c r="C64" s="42" t="s">
        <v>55</v>
      </c>
      <c r="D64" s="25"/>
      <c r="E64" s="26"/>
      <c r="F64" s="61">
        <v>39.01</v>
      </c>
      <c r="G64" s="63"/>
      <c r="H64" s="6"/>
    </row>
    <row r="65" spans="1:8" ht="18.75" x14ac:dyDescent="0.3">
      <c r="A65" s="154"/>
      <c r="B65" s="156"/>
      <c r="C65" s="22" t="s">
        <v>46</v>
      </c>
      <c r="D65" s="25"/>
      <c r="E65" s="26"/>
      <c r="F65" s="61">
        <v>39.01</v>
      </c>
      <c r="G65" s="63">
        <f>SUM(E65*F65)</f>
        <v>0</v>
      </c>
      <c r="H65" s="6"/>
    </row>
    <row r="66" spans="1:8" ht="18.75" x14ac:dyDescent="0.3">
      <c r="A66" s="154"/>
      <c r="B66" s="156"/>
      <c r="C66" s="42" t="s">
        <v>55</v>
      </c>
      <c r="D66" s="25"/>
      <c r="E66" s="26"/>
      <c r="F66" s="61">
        <v>39.01</v>
      </c>
      <c r="G66" s="63"/>
      <c r="H66" s="6"/>
    </row>
    <row r="67" spans="1:8" ht="18.75" x14ac:dyDescent="0.3">
      <c r="A67" s="154"/>
      <c r="B67" s="156"/>
      <c r="C67" s="22" t="s">
        <v>47</v>
      </c>
      <c r="D67" s="25"/>
      <c r="E67" s="26"/>
      <c r="F67" s="61">
        <v>39.01</v>
      </c>
      <c r="G67" s="63">
        <f>SUM(E67*F67)</f>
        <v>0</v>
      </c>
      <c r="H67" s="6"/>
    </row>
    <row r="68" spans="1:8" ht="18.75" x14ac:dyDescent="0.3">
      <c r="A68" s="154"/>
      <c r="B68" s="156"/>
      <c r="C68" s="42" t="s">
        <v>55</v>
      </c>
      <c r="D68" s="25"/>
      <c r="E68" s="26"/>
      <c r="F68" s="61">
        <v>39.01</v>
      </c>
      <c r="G68" s="31"/>
      <c r="H68" s="6"/>
    </row>
    <row r="69" spans="1:8" ht="18.75" x14ac:dyDescent="0.3">
      <c r="A69" s="154"/>
      <c r="B69" s="39"/>
      <c r="C69" s="22" t="s">
        <v>5</v>
      </c>
      <c r="D69" s="33"/>
      <c r="E69" s="40">
        <f>+SUM(E53:E68)</f>
        <v>0</v>
      </c>
      <c r="F69" s="30"/>
      <c r="G69" s="40">
        <f>SUM(G53:G68)</f>
        <v>0</v>
      </c>
      <c r="H69" s="6"/>
    </row>
    <row r="70" spans="1:8" ht="37.5" x14ac:dyDescent="0.3">
      <c r="A70" s="43" t="s">
        <v>27</v>
      </c>
      <c r="B70" s="44"/>
      <c r="C70" s="45"/>
      <c r="D70" s="10" t="s">
        <v>25</v>
      </c>
      <c r="E70" s="10" t="s">
        <v>7</v>
      </c>
      <c r="F70" s="11" t="s">
        <v>6</v>
      </c>
      <c r="G70" s="10" t="s">
        <v>2</v>
      </c>
      <c r="H70" s="6"/>
    </row>
    <row r="71" spans="1:8" ht="17.45" customHeight="1" x14ac:dyDescent="0.3">
      <c r="A71" s="157" t="s">
        <v>31</v>
      </c>
      <c r="B71" s="46" t="s">
        <v>4</v>
      </c>
      <c r="C71" s="13"/>
      <c r="D71" s="47"/>
      <c r="E71" s="19"/>
      <c r="F71" s="30"/>
      <c r="G71" s="21"/>
      <c r="H71" s="6"/>
    </row>
    <row r="72" spans="1:8" ht="37.5" x14ac:dyDescent="0.3">
      <c r="A72" s="158"/>
      <c r="B72" s="12" t="s">
        <v>57</v>
      </c>
      <c r="C72" s="13" t="s">
        <v>16</v>
      </c>
      <c r="D72" s="48" t="s">
        <v>8</v>
      </c>
      <c r="E72" s="19"/>
      <c r="F72" s="60">
        <v>31.5</v>
      </c>
      <c r="G72" s="62">
        <f t="shared" ref="G72:G79" si="5">SUM(E72*F72)</f>
        <v>0</v>
      </c>
      <c r="H72" s="6"/>
    </row>
    <row r="73" spans="1:8" ht="17.45" customHeight="1" x14ac:dyDescent="0.3">
      <c r="A73" s="158"/>
      <c r="B73" s="23"/>
      <c r="C73" s="22" t="s">
        <v>17</v>
      </c>
      <c r="D73" s="48" t="s">
        <v>8</v>
      </c>
      <c r="E73" s="19"/>
      <c r="F73" s="60">
        <v>31.5</v>
      </c>
      <c r="G73" s="62">
        <f t="shared" si="5"/>
        <v>0</v>
      </c>
      <c r="H73" s="6"/>
    </row>
    <row r="74" spans="1:8" ht="17.45" customHeight="1" x14ac:dyDescent="0.3">
      <c r="A74" s="158"/>
      <c r="B74" s="23" t="s">
        <v>24</v>
      </c>
      <c r="C74" s="22" t="s">
        <v>18</v>
      </c>
      <c r="D74" s="48" t="s">
        <v>8</v>
      </c>
      <c r="E74" s="19"/>
      <c r="F74" s="60">
        <v>31.5</v>
      </c>
      <c r="G74" s="62">
        <f t="shared" si="5"/>
        <v>0</v>
      </c>
      <c r="H74" s="6"/>
    </row>
    <row r="75" spans="1:8" ht="17.45" customHeight="1" x14ac:dyDescent="0.3">
      <c r="A75" s="158"/>
      <c r="B75" s="46"/>
      <c r="C75" s="22" t="s">
        <v>19</v>
      </c>
      <c r="D75" s="48" t="s">
        <v>8</v>
      </c>
      <c r="E75" s="19"/>
      <c r="F75" s="60">
        <v>31.5</v>
      </c>
      <c r="G75" s="62">
        <f t="shared" si="5"/>
        <v>0</v>
      </c>
      <c r="H75" s="6"/>
    </row>
    <row r="76" spans="1:8" ht="17.45" customHeight="1" x14ac:dyDescent="0.3">
      <c r="A76" s="158"/>
      <c r="B76" s="46"/>
      <c r="C76" s="22" t="s">
        <v>20</v>
      </c>
      <c r="D76" s="48" t="s">
        <v>8</v>
      </c>
      <c r="E76" s="19"/>
      <c r="F76" s="60">
        <v>31.5</v>
      </c>
      <c r="G76" s="62">
        <f t="shared" si="5"/>
        <v>0</v>
      </c>
      <c r="H76" s="6"/>
    </row>
    <row r="77" spans="1:8" ht="17.45" customHeight="1" x14ac:dyDescent="0.3">
      <c r="A77" s="158"/>
      <c r="B77" s="46"/>
      <c r="C77" s="22" t="s">
        <v>21</v>
      </c>
      <c r="D77" s="48" t="s">
        <v>8</v>
      </c>
      <c r="E77" s="19"/>
      <c r="F77" s="60">
        <v>31.5</v>
      </c>
      <c r="G77" s="62">
        <f t="shared" si="5"/>
        <v>0</v>
      </c>
      <c r="H77" s="6"/>
    </row>
    <row r="78" spans="1:8" ht="17.45" customHeight="1" x14ac:dyDescent="0.3">
      <c r="A78" s="158"/>
      <c r="B78" s="46"/>
      <c r="C78" s="22" t="s">
        <v>22</v>
      </c>
      <c r="D78" s="48" t="s">
        <v>8</v>
      </c>
      <c r="E78" s="19"/>
      <c r="F78" s="60">
        <v>31.5</v>
      </c>
      <c r="G78" s="62">
        <f t="shared" si="5"/>
        <v>0</v>
      </c>
      <c r="H78" s="6"/>
    </row>
    <row r="79" spans="1:8" ht="18.75" x14ac:dyDescent="0.3">
      <c r="A79" s="158"/>
      <c r="B79" s="49"/>
      <c r="C79" s="22" t="s">
        <v>23</v>
      </c>
      <c r="D79" s="48" t="s">
        <v>8</v>
      </c>
      <c r="E79" s="69"/>
      <c r="F79" s="60">
        <v>31.5</v>
      </c>
      <c r="G79" s="62">
        <f t="shared" si="5"/>
        <v>0</v>
      </c>
      <c r="H79" s="6"/>
    </row>
    <row r="80" spans="1:8" ht="18.75" x14ac:dyDescent="0.3">
      <c r="A80" s="158"/>
      <c r="B80" s="32"/>
      <c r="C80" s="29"/>
      <c r="D80" s="50"/>
      <c r="E80" s="26"/>
      <c r="F80" s="30"/>
      <c r="G80" s="63"/>
      <c r="H80" s="6"/>
    </row>
    <row r="81" spans="1:8" ht="18.75" x14ac:dyDescent="0.3">
      <c r="A81" s="158"/>
      <c r="B81" s="23"/>
      <c r="C81" s="29"/>
      <c r="D81" s="33"/>
      <c r="E81" s="34">
        <f>SUM(E72:E79)</f>
        <v>0</v>
      </c>
      <c r="F81" s="51"/>
      <c r="G81" s="64">
        <f>SUM(G72:G79)</f>
        <v>0</v>
      </c>
      <c r="H81" s="6"/>
    </row>
    <row r="82" spans="1:8" ht="18.75" x14ac:dyDescent="0.3">
      <c r="A82" s="52"/>
      <c r="B82" s="53"/>
      <c r="C82" s="54" t="s">
        <v>39</v>
      </c>
      <c r="D82" s="52"/>
      <c r="E82" s="55">
        <f>SUM(E81+E69+E50+E31)</f>
        <v>0</v>
      </c>
      <c r="F82" s="52"/>
      <c r="G82" s="70">
        <f>SUM(G81+G69+G50+G31+G16)</f>
        <v>0</v>
      </c>
      <c r="H82" s="6"/>
    </row>
    <row r="83" spans="1:8" ht="15.75" x14ac:dyDescent="0.25">
      <c r="A83" s="56"/>
      <c r="B83" s="57"/>
      <c r="C83" s="56"/>
      <c r="D83" s="56"/>
      <c r="E83" s="58"/>
      <c r="F83" s="56"/>
      <c r="G83" s="58"/>
      <c r="H83" s="6"/>
    </row>
    <row r="84" spans="1:8" x14ac:dyDescent="0.25">
      <c r="A84" s="59"/>
      <c r="B84" s="56"/>
      <c r="C84" s="56"/>
      <c r="D84" s="56"/>
      <c r="E84" s="56"/>
      <c r="F84" s="56"/>
      <c r="G84" s="56"/>
      <c r="H84" s="6"/>
    </row>
    <row r="85" spans="1:8" x14ac:dyDescent="0.25">
      <c r="A85" s="56"/>
      <c r="B85" s="56"/>
      <c r="C85" s="56"/>
      <c r="D85" s="56"/>
      <c r="E85" s="56"/>
      <c r="F85" s="56"/>
      <c r="G85" s="56"/>
      <c r="H85" s="6"/>
    </row>
    <row r="86" spans="1:8" x14ac:dyDescent="0.25">
      <c r="A86" s="56"/>
      <c r="B86" s="56"/>
      <c r="C86" s="56"/>
      <c r="D86" s="56"/>
      <c r="E86" s="56"/>
      <c r="F86" s="56"/>
      <c r="G86" s="56"/>
      <c r="H86" s="6"/>
    </row>
    <row r="87" spans="1:8" x14ac:dyDescent="0.25">
      <c r="B87" s="1"/>
      <c r="C87" s="1"/>
    </row>
    <row r="88" spans="1:8" x14ac:dyDescent="0.25">
      <c r="B88" s="1"/>
      <c r="C88" s="1"/>
    </row>
    <row r="89" spans="1:8" x14ac:dyDescent="0.25">
      <c r="B89" s="1"/>
      <c r="C89" s="1"/>
    </row>
    <row r="90" spans="1:8" x14ac:dyDescent="0.25">
      <c r="B90" s="1"/>
      <c r="C90" s="1"/>
    </row>
    <row r="91" spans="1:8" x14ac:dyDescent="0.25">
      <c r="B91" s="1"/>
      <c r="C91" s="1"/>
    </row>
    <row r="92" spans="1:8" x14ac:dyDescent="0.25">
      <c r="B92" s="1"/>
      <c r="C92" s="1"/>
    </row>
    <row r="93" spans="1:8" x14ac:dyDescent="0.25">
      <c r="B93" s="1"/>
      <c r="C93" s="1"/>
    </row>
    <row r="94" spans="1:8" x14ac:dyDescent="0.25">
      <c r="B94" s="1"/>
      <c r="C94" s="1"/>
    </row>
    <row r="95" spans="1:8" x14ac:dyDescent="0.25">
      <c r="B95" s="1"/>
      <c r="C95" s="1"/>
    </row>
    <row r="96" spans="1:8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7" spans="2:3" x14ac:dyDescent="0.25">
      <c r="B737" s="1"/>
      <c r="C737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6" spans="2:3" x14ac:dyDescent="0.25">
      <c r="B776" s="1"/>
      <c r="C776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7" spans="2:3" x14ac:dyDescent="0.25">
      <c r="B797" s="1"/>
      <c r="C797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6" spans="2:3" x14ac:dyDescent="0.25">
      <c r="B826" s="1"/>
      <c r="C826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  <row r="840" spans="2:3" x14ac:dyDescent="0.25">
      <c r="B840" s="1"/>
      <c r="C840" s="1"/>
    </row>
    <row r="841" spans="2:3" x14ac:dyDescent="0.25">
      <c r="B841" s="1"/>
      <c r="C841" s="1"/>
    </row>
    <row r="842" spans="2:3" x14ac:dyDescent="0.25">
      <c r="B842" s="1"/>
      <c r="C842" s="1"/>
    </row>
    <row r="843" spans="2:3" x14ac:dyDescent="0.25">
      <c r="B843" s="1"/>
      <c r="C843" s="1"/>
    </row>
    <row r="844" spans="2:3" x14ac:dyDescent="0.25">
      <c r="B844" s="1"/>
      <c r="C844" s="1"/>
    </row>
    <row r="845" spans="2:3" x14ac:dyDescent="0.25">
      <c r="B845" s="1"/>
      <c r="C845" s="1"/>
    </row>
    <row r="846" spans="2:3" x14ac:dyDescent="0.25">
      <c r="B846" s="1"/>
      <c r="C846" s="1"/>
    </row>
    <row r="847" spans="2:3" x14ac:dyDescent="0.25">
      <c r="B847" s="1"/>
      <c r="C847" s="1"/>
    </row>
    <row r="848" spans="2:3" x14ac:dyDescent="0.25">
      <c r="B848" s="1"/>
      <c r="C848" s="1"/>
    </row>
    <row r="849" spans="2:3" x14ac:dyDescent="0.25">
      <c r="B849" s="1"/>
      <c r="C849" s="1"/>
    </row>
    <row r="850" spans="2:3" x14ac:dyDescent="0.25">
      <c r="B850" s="1"/>
      <c r="C850" s="1"/>
    </row>
    <row r="851" spans="2:3" x14ac:dyDescent="0.25">
      <c r="B851" s="1"/>
      <c r="C851" s="1"/>
    </row>
    <row r="852" spans="2:3" x14ac:dyDescent="0.25">
      <c r="B852" s="1"/>
      <c r="C852" s="1"/>
    </row>
    <row r="853" spans="2:3" x14ac:dyDescent="0.25">
      <c r="B853" s="1"/>
      <c r="C853" s="1"/>
    </row>
    <row r="854" spans="2:3" x14ac:dyDescent="0.25">
      <c r="B854" s="1"/>
      <c r="C854" s="1"/>
    </row>
    <row r="855" spans="2:3" x14ac:dyDescent="0.25">
      <c r="B855" s="1"/>
      <c r="C855" s="1"/>
    </row>
    <row r="856" spans="2:3" x14ac:dyDescent="0.25">
      <c r="B856" s="1"/>
      <c r="C856" s="1"/>
    </row>
    <row r="857" spans="2:3" x14ac:dyDescent="0.25">
      <c r="B857" s="1"/>
      <c r="C857" s="1"/>
    </row>
    <row r="858" spans="2:3" x14ac:dyDescent="0.25">
      <c r="B858" s="1"/>
      <c r="C858" s="1"/>
    </row>
    <row r="859" spans="2:3" x14ac:dyDescent="0.25">
      <c r="B859" s="1"/>
      <c r="C859" s="1"/>
    </row>
    <row r="860" spans="2:3" x14ac:dyDescent="0.25">
      <c r="B860" s="1"/>
      <c r="C860" s="1"/>
    </row>
    <row r="861" spans="2:3" x14ac:dyDescent="0.25">
      <c r="B861" s="1"/>
      <c r="C861" s="1"/>
    </row>
    <row r="862" spans="2:3" x14ac:dyDescent="0.25">
      <c r="B862" s="1"/>
      <c r="C862" s="1"/>
    </row>
    <row r="863" spans="2:3" x14ac:dyDescent="0.25">
      <c r="B863" s="1"/>
      <c r="C863" s="1"/>
    </row>
    <row r="864" spans="2:3" x14ac:dyDescent="0.25">
      <c r="B864" s="1"/>
      <c r="C864" s="1"/>
    </row>
    <row r="865" spans="2:3" x14ac:dyDescent="0.25">
      <c r="B865" s="1"/>
      <c r="C865" s="1"/>
    </row>
    <row r="866" spans="2:3" x14ac:dyDescent="0.25">
      <c r="B866" s="1"/>
      <c r="C866" s="1"/>
    </row>
    <row r="867" spans="2:3" x14ac:dyDescent="0.25">
      <c r="B867" s="1"/>
      <c r="C867" s="1"/>
    </row>
    <row r="868" spans="2:3" x14ac:dyDescent="0.25">
      <c r="B868" s="1"/>
      <c r="C868" s="1"/>
    </row>
    <row r="869" spans="2:3" x14ac:dyDescent="0.25">
      <c r="B869" s="1"/>
      <c r="C869" s="1"/>
    </row>
    <row r="870" spans="2:3" x14ac:dyDescent="0.25">
      <c r="B870" s="1"/>
      <c r="C870" s="1"/>
    </row>
    <row r="871" spans="2:3" x14ac:dyDescent="0.25">
      <c r="B871" s="1"/>
      <c r="C871" s="1"/>
    </row>
    <row r="872" spans="2:3" x14ac:dyDescent="0.25">
      <c r="B872" s="1"/>
      <c r="C872" s="1"/>
    </row>
    <row r="873" spans="2:3" x14ac:dyDescent="0.25">
      <c r="B873" s="1"/>
      <c r="C873" s="1"/>
    </row>
    <row r="874" spans="2:3" x14ac:dyDescent="0.25">
      <c r="B874" s="1"/>
      <c r="C874" s="1"/>
    </row>
    <row r="875" spans="2:3" x14ac:dyDescent="0.25">
      <c r="B875" s="1"/>
      <c r="C875" s="1"/>
    </row>
    <row r="876" spans="2:3" x14ac:dyDescent="0.25">
      <c r="B876" s="1"/>
      <c r="C876" s="1"/>
    </row>
    <row r="877" spans="2:3" x14ac:dyDescent="0.25">
      <c r="B877" s="1"/>
      <c r="C877" s="1"/>
    </row>
    <row r="878" spans="2:3" x14ac:dyDescent="0.25">
      <c r="B878" s="1"/>
      <c r="C878" s="1"/>
    </row>
    <row r="879" spans="2:3" x14ac:dyDescent="0.25">
      <c r="B879" s="1"/>
      <c r="C879" s="1"/>
    </row>
    <row r="880" spans="2:3" x14ac:dyDescent="0.25">
      <c r="B880" s="1"/>
      <c r="C880" s="1"/>
    </row>
    <row r="881" spans="2:3" x14ac:dyDescent="0.25">
      <c r="B881" s="1"/>
      <c r="C881" s="1"/>
    </row>
    <row r="882" spans="2:3" x14ac:dyDescent="0.25">
      <c r="B882" s="1"/>
      <c r="C882" s="1"/>
    </row>
    <row r="883" spans="2:3" x14ac:dyDescent="0.25">
      <c r="B883" s="1"/>
      <c r="C883" s="1"/>
    </row>
    <row r="884" spans="2:3" x14ac:dyDescent="0.25">
      <c r="B884" s="1"/>
      <c r="C884" s="1"/>
    </row>
    <row r="885" spans="2:3" x14ac:dyDescent="0.25">
      <c r="B885" s="1"/>
      <c r="C885" s="1"/>
    </row>
    <row r="886" spans="2:3" x14ac:dyDescent="0.25">
      <c r="B886" s="1"/>
      <c r="C886" s="1"/>
    </row>
    <row r="887" spans="2:3" x14ac:dyDescent="0.25">
      <c r="B887" s="1"/>
      <c r="C887" s="1"/>
    </row>
    <row r="888" spans="2:3" x14ac:dyDescent="0.25">
      <c r="B888" s="1"/>
      <c r="C888" s="1"/>
    </row>
    <row r="889" spans="2:3" x14ac:dyDescent="0.25">
      <c r="B889" s="1"/>
      <c r="C889" s="1"/>
    </row>
    <row r="890" spans="2:3" x14ac:dyDescent="0.25">
      <c r="B890" s="1"/>
      <c r="C890" s="1"/>
    </row>
    <row r="891" spans="2:3" x14ac:dyDescent="0.25">
      <c r="B891" s="1"/>
      <c r="C891" s="1"/>
    </row>
    <row r="892" spans="2:3" x14ac:dyDescent="0.25">
      <c r="B892" s="1"/>
      <c r="C892" s="1"/>
    </row>
    <row r="893" spans="2:3" x14ac:dyDescent="0.25">
      <c r="B893" s="1"/>
      <c r="C893" s="1"/>
    </row>
    <row r="894" spans="2:3" x14ac:dyDescent="0.25">
      <c r="B894" s="1"/>
      <c r="C894" s="1"/>
    </row>
    <row r="895" spans="2:3" x14ac:dyDescent="0.25">
      <c r="B895" s="1"/>
      <c r="C895" s="1"/>
    </row>
    <row r="896" spans="2:3" x14ac:dyDescent="0.25">
      <c r="B896" s="1"/>
      <c r="C896" s="1"/>
    </row>
    <row r="897" spans="2:3" x14ac:dyDescent="0.25">
      <c r="B897" s="1"/>
      <c r="C897" s="1"/>
    </row>
    <row r="898" spans="2:3" x14ac:dyDescent="0.25">
      <c r="B898" s="1"/>
      <c r="C898" s="1"/>
    </row>
    <row r="899" spans="2:3" x14ac:dyDescent="0.25">
      <c r="B899" s="1"/>
      <c r="C899" s="1"/>
    </row>
    <row r="900" spans="2:3" x14ac:dyDescent="0.25">
      <c r="B900" s="1"/>
      <c r="C900" s="1"/>
    </row>
    <row r="901" spans="2:3" x14ac:dyDescent="0.25">
      <c r="B901" s="1"/>
      <c r="C901" s="1"/>
    </row>
    <row r="902" spans="2:3" x14ac:dyDescent="0.25">
      <c r="B902" s="1"/>
      <c r="C902" s="1"/>
    </row>
    <row r="903" spans="2:3" x14ac:dyDescent="0.25">
      <c r="B903" s="1"/>
      <c r="C903" s="1"/>
    </row>
    <row r="904" spans="2:3" x14ac:dyDescent="0.25">
      <c r="B904" s="1"/>
      <c r="C904" s="1"/>
    </row>
    <row r="905" spans="2:3" x14ac:dyDescent="0.25">
      <c r="B905" s="1"/>
      <c r="C905" s="1"/>
    </row>
    <row r="906" spans="2:3" x14ac:dyDescent="0.25">
      <c r="B906" s="1"/>
      <c r="C906" s="1"/>
    </row>
    <row r="907" spans="2:3" x14ac:dyDescent="0.25">
      <c r="B907" s="1"/>
      <c r="C907" s="1"/>
    </row>
    <row r="908" spans="2:3" x14ac:dyDescent="0.25">
      <c r="B908" s="1"/>
      <c r="C908" s="1"/>
    </row>
    <row r="909" spans="2:3" x14ac:dyDescent="0.25">
      <c r="B909" s="1"/>
      <c r="C909" s="1"/>
    </row>
    <row r="910" spans="2:3" x14ac:dyDescent="0.25">
      <c r="B910" s="1"/>
      <c r="C910" s="1"/>
    </row>
    <row r="911" spans="2:3" x14ac:dyDescent="0.25">
      <c r="B911" s="1"/>
      <c r="C911" s="1"/>
    </row>
    <row r="912" spans="2:3" x14ac:dyDescent="0.25">
      <c r="B912" s="1"/>
      <c r="C912" s="1"/>
    </row>
    <row r="913" spans="2:3" x14ac:dyDescent="0.25">
      <c r="B913" s="1"/>
      <c r="C913" s="1"/>
    </row>
    <row r="914" spans="2:3" x14ac:dyDescent="0.25">
      <c r="B914" s="1"/>
      <c r="C914" s="1"/>
    </row>
    <row r="915" spans="2:3" x14ac:dyDescent="0.25">
      <c r="B915" s="1"/>
      <c r="C915" s="1"/>
    </row>
    <row r="916" spans="2:3" x14ac:dyDescent="0.25">
      <c r="B916" s="1"/>
      <c r="C916" s="1"/>
    </row>
    <row r="917" spans="2:3" x14ac:dyDescent="0.25">
      <c r="B917" s="1"/>
      <c r="C917" s="1"/>
    </row>
    <row r="918" spans="2:3" x14ac:dyDescent="0.25">
      <c r="B918" s="1"/>
      <c r="C918" s="1"/>
    </row>
    <row r="919" spans="2:3" x14ac:dyDescent="0.25">
      <c r="B919" s="1"/>
      <c r="C919" s="1"/>
    </row>
    <row r="920" spans="2:3" x14ac:dyDescent="0.25">
      <c r="B920" s="1"/>
      <c r="C920" s="1"/>
    </row>
    <row r="921" spans="2:3" x14ac:dyDescent="0.25">
      <c r="B921" s="1"/>
      <c r="C921" s="1"/>
    </row>
    <row r="922" spans="2:3" x14ac:dyDescent="0.25">
      <c r="B922" s="1"/>
      <c r="C922" s="1"/>
    </row>
    <row r="923" spans="2:3" x14ac:dyDescent="0.25">
      <c r="B923" s="1"/>
      <c r="C923" s="1"/>
    </row>
    <row r="924" spans="2:3" x14ac:dyDescent="0.25">
      <c r="B924" s="1"/>
      <c r="C924" s="1"/>
    </row>
    <row r="925" spans="2:3" x14ac:dyDescent="0.25">
      <c r="B925" s="1"/>
      <c r="C925" s="1"/>
    </row>
    <row r="926" spans="2:3" x14ac:dyDescent="0.25">
      <c r="B926" s="1"/>
      <c r="C926" s="1"/>
    </row>
    <row r="927" spans="2:3" x14ac:dyDescent="0.25">
      <c r="B927" s="1"/>
      <c r="C927" s="1"/>
    </row>
    <row r="928" spans="2:3" x14ac:dyDescent="0.25">
      <c r="B928" s="1"/>
      <c r="C928" s="1"/>
    </row>
    <row r="929" spans="2:3" x14ac:dyDescent="0.25">
      <c r="B929" s="1"/>
      <c r="C929" s="1"/>
    </row>
    <row r="930" spans="2:3" x14ac:dyDescent="0.25">
      <c r="B930" s="1"/>
      <c r="C930" s="1"/>
    </row>
    <row r="931" spans="2:3" x14ac:dyDescent="0.25">
      <c r="B931" s="1"/>
      <c r="C931" s="1"/>
    </row>
    <row r="932" spans="2:3" x14ac:dyDescent="0.25">
      <c r="B932" s="1"/>
      <c r="C932" s="1"/>
    </row>
    <row r="933" spans="2:3" x14ac:dyDescent="0.25">
      <c r="B933" s="1"/>
      <c r="C933" s="1"/>
    </row>
    <row r="934" spans="2:3" x14ac:dyDescent="0.25">
      <c r="B934" s="1"/>
      <c r="C934" s="1"/>
    </row>
    <row r="935" spans="2:3" x14ac:dyDescent="0.25">
      <c r="B935" s="1"/>
      <c r="C935" s="1"/>
    </row>
    <row r="936" spans="2:3" x14ac:dyDescent="0.25">
      <c r="B936" s="1"/>
      <c r="C936" s="1"/>
    </row>
    <row r="937" spans="2:3" x14ac:dyDescent="0.25">
      <c r="B937" s="1"/>
      <c r="C937" s="1"/>
    </row>
    <row r="938" spans="2:3" x14ac:dyDescent="0.25">
      <c r="B938" s="1"/>
      <c r="C938" s="1"/>
    </row>
    <row r="939" spans="2:3" x14ac:dyDescent="0.25">
      <c r="B939" s="1"/>
      <c r="C939" s="1"/>
    </row>
    <row r="940" spans="2:3" x14ac:dyDescent="0.25">
      <c r="B940" s="1"/>
      <c r="C940" s="1"/>
    </row>
    <row r="941" spans="2:3" x14ac:dyDescent="0.25">
      <c r="B941" s="1"/>
      <c r="C941" s="1"/>
    </row>
    <row r="942" spans="2:3" x14ac:dyDescent="0.25">
      <c r="B942" s="1"/>
      <c r="C942" s="1"/>
    </row>
    <row r="943" spans="2:3" x14ac:dyDescent="0.25">
      <c r="B943" s="1"/>
      <c r="C943" s="1"/>
    </row>
    <row r="944" spans="2:3" x14ac:dyDescent="0.25">
      <c r="B944" s="1"/>
      <c r="C944" s="1"/>
    </row>
    <row r="945" spans="2:3" x14ac:dyDescent="0.25">
      <c r="B945" s="1"/>
      <c r="C945" s="1"/>
    </row>
    <row r="946" spans="2:3" x14ac:dyDescent="0.25">
      <c r="B946" s="1"/>
      <c r="C946" s="1"/>
    </row>
    <row r="947" spans="2:3" x14ac:dyDescent="0.25">
      <c r="B947" s="1"/>
      <c r="C947" s="1"/>
    </row>
    <row r="948" spans="2:3" x14ac:dyDescent="0.25">
      <c r="B948" s="1"/>
      <c r="C948" s="1"/>
    </row>
    <row r="949" spans="2:3" x14ac:dyDescent="0.25">
      <c r="B949" s="1"/>
      <c r="C949" s="1"/>
    </row>
    <row r="950" spans="2:3" x14ac:dyDescent="0.25">
      <c r="B950" s="1"/>
      <c r="C950" s="1"/>
    </row>
    <row r="951" spans="2:3" x14ac:dyDescent="0.25">
      <c r="B951" s="1"/>
      <c r="C951" s="1"/>
    </row>
    <row r="952" spans="2:3" x14ac:dyDescent="0.25">
      <c r="B952" s="1"/>
      <c r="C952" s="1"/>
    </row>
    <row r="953" spans="2:3" x14ac:dyDescent="0.25">
      <c r="B953" s="1"/>
      <c r="C953" s="1"/>
    </row>
    <row r="954" spans="2:3" x14ac:dyDescent="0.25">
      <c r="B954" s="1"/>
      <c r="C954" s="1"/>
    </row>
    <row r="955" spans="2:3" x14ac:dyDescent="0.25">
      <c r="B955" s="1"/>
      <c r="C955" s="1"/>
    </row>
    <row r="956" spans="2:3" x14ac:dyDescent="0.25">
      <c r="B956" s="1"/>
      <c r="C956" s="1"/>
    </row>
    <row r="957" spans="2:3" x14ac:dyDescent="0.25">
      <c r="B957" s="1"/>
      <c r="C957" s="1"/>
    </row>
    <row r="958" spans="2:3" x14ac:dyDescent="0.25">
      <c r="B958" s="1"/>
      <c r="C958" s="1"/>
    </row>
    <row r="959" spans="2:3" x14ac:dyDescent="0.25">
      <c r="B959" s="1"/>
      <c r="C959" s="1"/>
    </row>
    <row r="960" spans="2:3" x14ac:dyDescent="0.25">
      <c r="B960" s="1"/>
      <c r="C960" s="1"/>
    </row>
    <row r="961" spans="2:3" x14ac:dyDescent="0.25">
      <c r="B961" s="1"/>
      <c r="C961" s="1"/>
    </row>
    <row r="962" spans="2:3" x14ac:dyDescent="0.25">
      <c r="B962" s="1"/>
      <c r="C962" s="1"/>
    </row>
    <row r="963" spans="2:3" x14ac:dyDescent="0.25">
      <c r="B963" s="1"/>
      <c r="C963" s="1"/>
    </row>
  </sheetData>
  <mergeCells count="9">
    <mergeCell ref="A52:A69"/>
    <mergeCell ref="B54:B68"/>
    <mergeCell ref="A71:A81"/>
    <mergeCell ref="A1:B1"/>
    <mergeCell ref="F1:G1"/>
    <mergeCell ref="A3:A14"/>
    <mergeCell ref="A18:A29"/>
    <mergeCell ref="A33:A50"/>
    <mergeCell ref="B35:B49"/>
  </mergeCells>
  <printOptions horizontalCentered="1" verticalCentered="1" gridLines="1"/>
  <pageMargins left="0" right="0" top="0.25" bottom="0.25" header="0.15" footer="0.15"/>
  <pageSetup scale="72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6E98B-5283-47AE-AF82-9C5661AAF0E0}">
  <sheetPr>
    <pageSetUpPr fitToPage="1"/>
  </sheetPr>
  <dimension ref="A1:I963"/>
  <sheetViews>
    <sheetView topLeftCell="A35" zoomScaleNormal="100" workbookViewId="0">
      <selection activeCell="B34" sqref="B34"/>
    </sheetView>
  </sheetViews>
  <sheetFormatPr defaultColWidth="8.7109375" defaultRowHeight="15" x14ac:dyDescent="0.25"/>
  <cols>
    <col min="1" max="1" width="14.85546875" style="1" customWidth="1"/>
    <col min="2" max="2" width="34.7109375" style="2" customWidth="1"/>
    <col min="3" max="3" width="32.85546875" style="3" bestFit="1" customWidth="1"/>
    <col min="4" max="4" width="19.5703125" style="1" customWidth="1"/>
    <col min="5" max="5" width="14.42578125" style="1" customWidth="1"/>
    <col min="6" max="6" width="13.140625" style="1" customWidth="1"/>
    <col min="7" max="7" width="14.5703125" style="1" bestFit="1" customWidth="1"/>
    <col min="9" max="9" width="10.5703125" bestFit="1" customWidth="1"/>
  </cols>
  <sheetData>
    <row r="1" spans="1:8" ht="36.75" customHeight="1" x14ac:dyDescent="0.25">
      <c r="A1" s="161" t="s">
        <v>161</v>
      </c>
      <c r="B1" s="162"/>
      <c r="C1" s="163"/>
      <c r="D1" s="163"/>
      <c r="E1" s="163"/>
      <c r="F1" s="163"/>
      <c r="G1" s="164"/>
      <c r="H1" s="6"/>
    </row>
    <row r="2" spans="1:8" ht="37.5" x14ac:dyDescent="0.25">
      <c r="A2" s="7" t="s">
        <v>27</v>
      </c>
      <c r="B2" s="8" t="s">
        <v>0</v>
      </c>
      <c r="C2" s="9" t="s">
        <v>1</v>
      </c>
      <c r="D2" s="10" t="s">
        <v>25</v>
      </c>
      <c r="E2" s="10" t="s">
        <v>7</v>
      </c>
      <c r="F2" s="11" t="s">
        <v>6</v>
      </c>
      <c r="G2" s="10" t="s">
        <v>2</v>
      </c>
      <c r="H2" s="6"/>
    </row>
    <row r="3" spans="1:8" ht="56.25" x14ac:dyDescent="0.3">
      <c r="A3" s="152" t="s">
        <v>26</v>
      </c>
      <c r="B3" s="76" t="s">
        <v>159</v>
      </c>
      <c r="C3" s="13"/>
      <c r="D3" s="146" t="s">
        <v>42</v>
      </c>
      <c r="E3" s="15"/>
      <c r="F3" s="16"/>
      <c r="G3" s="15"/>
      <c r="H3" s="6"/>
    </row>
    <row r="4" spans="1:8" ht="18.75" customHeight="1" x14ac:dyDescent="0.3">
      <c r="A4" s="153"/>
      <c r="B4" s="17"/>
      <c r="C4" s="13" t="s">
        <v>16</v>
      </c>
      <c r="D4" s="18"/>
      <c r="E4" s="19"/>
      <c r="F4" s="60">
        <v>53.24</v>
      </c>
      <c r="G4" s="62">
        <f>SUM(E4*F4)</f>
        <v>0</v>
      </c>
      <c r="H4" s="6"/>
    </row>
    <row r="5" spans="1:8" ht="18.75" x14ac:dyDescent="0.3">
      <c r="A5" s="153"/>
      <c r="B5" s="17"/>
      <c r="C5" s="22" t="s">
        <v>17</v>
      </c>
      <c r="D5" s="18"/>
      <c r="E5" s="19"/>
      <c r="F5" s="60">
        <v>53.24</v>
      </c>
      <c r="G5" s="62">
        <f>SUM(E5*F5)</f>
        <v>0</v>
      </c>
      <c r="H5" s="6"/>
    </row>
    <row r="6" spans="1:8" ht="18.75" x14ac:dyDescent="0.3">
      <c r="A6" s="153"/>
      <c r="B6" s="23" t="s">
        <v>24</v>
      </c>
      <c r="C6" s="22" t="s">
        <v>18</v>
      </c>
      <c r="D6" s="18"/>
      <c r="E6" s="19"/>
      <c r="F6" s="60">
        <v>53.24</v>
      </c>
      <c r="G6" s="62">
        <f>SUM(E6*F6)</f>
        <v>0</v>
      </c>
      <c r="H6" s="6"/>
    </row>
    <row r="7" spans="1:8" ht="18.75" x14ac:dyDescent="0.3">
      <c r="A7" s="153"/>
      <c r="B7" s="23"/>
      <c r="C7" s="22" t="s">
        <v>19</v>
      </c>
      <c r="D7" s="18"/>
      <c r="E7" s="19"/>
      <c r="F7" s="60">
        <v>53.24</v>
      </c>
      <c r="G7" s="62">
        <f t="shared" ref="G7:G14" si="0">SUM(E7*F7)</f>
        <v>0</v>
      </c>
      <c r="H7" s="6"/>
    </row>
    <row r="8" spans="1:8" ht="18.75" x14ac:dyDescent="0.3">
      <c r="A8" s="153"/>
      <c r="B8" s="24"/>
      <c r="C8" s="22" t="s">
        <v>20</v>
      </c>
      <c r="D8" s="18"/>
      <c r="E8" s="19"/>
      <c r="F8" s="60">
        <v>53.24</v>
      </c>
      <c r="G8" s="62">
        <f t="shared" si="0"/>
        <v>0</v>
      </c>
      <c r="H8" s="6"/>
    </row>
    <row r="9" spans="1:8" ht="18.75" x14ac:dyDescent="0.3">
      <c r="A9" s="153"/>
      <c r="B9" s="24"/>
      <c r="C9" s="22" t="s">
        <v>21</v>
      </c>
      <c r="D9" s="18"/>
      <c r="E9" s="19"/>
      <c r="F9" s="60">
        <v>53.24</v>
      </c>
      <c r="G9" s="62">
        <f t="shared" si="0"/>
        <v>0</v>
      </c>
      <c r="H9" s="6"/>
    </row>
    <row r="10" spans="1:8" ht="18.75" x14ac:dyDescent="0.3">
      <c r="A10" s="153"/>
      <c r="B10" s="24"/>
      <c r="C10" s="22" t="s">
        <v>22</v>
      </c>
      <c r="D10" s="18"/>
      <c r="E10" s="19"/>
      <c r="F10" s="60">
        <v>53.24</v>
      </c>
      <c r="G10" s="62">
        <f t="shared" si="0"/>
        <v>0</v>
      </c>
      <c r="H10" s="6"/>
    </row>
    <row r="11" spans="1:8" ht="18.75" x14ac:dyDescent="0.3">
      <c r="A11" s="153"/>
      <c r="B11" s="24"/>
      <c r="C11" s="22" t="s">
        <v>23</v>
      </c>
      <c r="D11" s="18"/>
      <c r="E11" s="26"/>
      <c r="F11" s="60">
        <v>53.24</v>
      </c>
      <c r="G11" s="62">
        <f t="shared" si="0"/>
        <v>0</v>
      </c>
      <c r="H11" s="6"/>
    </row>
    <row r="12" spans="1:8" ht="18.75" x14ac:dyDescent="0.3">
      <c r="A12" s="153"/>
      <c r="B12" s="24"/>
      <c r="C12" s="27" t="s">
        <v>40</v>
      </c>
      <c r="D12" s="18"/>
      <c r="E12" s="26"/>
      <c r="F12" s="60">
        <v>53.24</v>
      </c>
      <c r="G12" s="62">
        <f t="shared" si="0"/>
        <v>0</v>
      </c>
      <c r="H12" s="6"/>
    </row>
    <row r="13" spans="1:8" ht="18.75" x14ac:dyDescent="0.3">
      <c r="A13" s="153"/>
      <c r="B13" s="24"/>
      <c r="C13" s="27" t="s">
        <v>44</v>
      </c>
      <c r="D13" s="18"/>
      <c r="E13" s="26"/>
      <c r="F13" s="60">
        <v>53.24</v>
      </c>
      <c r="G13" s="62">
        <f t="shared" si="0"/>
        <v>0</v>
      </c>
      <c r="H13" s="6"/>
    </row>
    <row r="14" spans="1:8" ht="18.75" x14ac:dyDescent="0.3">
      <c r="A14" s="153"/>
      <c r="B14" s="24"/>
      <c r="C14" s="22" t="s">
        <v>43</v>
      </c>
      <c r="D14" s="18"/>
      <c r="E14" s="26"/>
      <c r="F14" s="60">
        <v>53.24</v>
      </c>
      <c r="G14" s="62">
        <f t="shared" si="0"/>
        <v>0</v>
      </c>
      <c r="H14" s="6"/>
    </row>
    <row r="15" spans="1:8" ht="18.75" x14ac:dyDescent="0.3">
      <c r="A15" s="28"/>
      <c r="B15" s="24"/>
      <c r="C15" s="29"/>
      <c r="D15" s="25"/>
      <c r="E15" s="26"/>
      <c r="F15" s="30"/>
      <c r="G15" s="63"/>
      <c r="H15" s="6"/>
    </row>
    <row r="16" spans="1:8" ht="18.75" x14ac:dyDescent="0.3">
      <c r="A16" s="28"/>
      <c r="B16" s="32"/>
      <c r="C16" s="29"/>
      <c r="D16" s="33"/>
      <c r="E16" s="34">
        <f>SUM(E4:E14)</f>
        <v>0</v>
      </c>
      <c r="F16" s="20"/>
      <c r="G16" s="64">
        <f>SUM(G4:G14)</f>
        <v>0</v>
      </c>
      <c r="H16" s="6"/>
    </row>
    <row r="17" spans="1:8" ht="37.5" x14ac:dyDescent="0.25">
      <c r="A17" s="7" t="s">
        <v>27</v>
      </c>
      <c r="B17" s="8" t="s">
        <v>0</v>
      </c>
      <c r="C17" s="9" t="s">
        <v>1</v>
      </c>
      <c r="D17" s="10" t="s">
        <v>25</v>
      </c>
      <c r="E17" s="10" t="s">
        <v>7</v>
      </c>
      <c r="F17" s="11" t="s">
        <v>6</v>
      </c>
      <c r="G17" s="71" t="s">
        <v>2</v>
      </c>
      <c r="H17" s="6"/>
    </row>
    <row r="18" spans="1:8" ht="75" x14ac:dyDescent="0.3">
      <c r="A18" s="152" t="s">
        <v>30</v>
      </c>
      <c r="B18" s="76" t="s">
        <v>61</v>
      </c>
      <c r="C18" s="13"/>
      <c r="D18" s="14" t="s">
        <v>60</v>
      </c>
      <c r="E18" s="15"/>
      <c r="F18" s="16"/>
      <c r="G18" s="72"/>
      <c r="H18" s="6"/>
    </row>
    <row r="19" spans="1:8" ht="18.75" customHeight="1" x14ac:dyDescent="0.3">
      <c r="A19" s="153"/>
      <c r="B19" s="17"/>
      <c r="C19" s="13" t="s">
        <v>16</v>
      </c>
      <c r="D19" s="18"/>
      <c r="E19" s="19"/>
      <c r="F19" s="60">
        <v>26.24</v>
      </c>
      <c r="G19" s="62">
        <f>SUM(E19*F19)</f>
        <v>0</v>
      </c>
      <c r="H19" s="6"/>
    </row>
    <row r="20" spans="1:8" ht="18.75" x14ac:dyDescent="0.3">
      <c r="A20" s="153"/>
      <c r="B20" s="17"/>
      <c r="C20" s="22" t="s">
        <v>17</v>
      </c>
      <c r="D20" s="18"/>
      <c r="E20" s="19"/>
      <c r="F20" s="60">
        <v>26.24</v>
      </c>
      <c r="G20" s="62">
        <f>SUM(E20*F20)</f>
        <v>0</v>
      </c>
      <c r="H20" s="6"/>
    </row>
    <row r="21" spans="1:8" ht="18.75" x14ac:dyDescent="0.3">
      <c r="A21" s="153"/>
      <c r="B21" s="23" t="s">
        <v>24</v>
      </c>
      <c r="C21" s="22" t="s">
        <v>18</v>
      </c>
      <c r="D21" s="18"/>
      <c r="E21" s="19"/>
      <c r="F21" s="60">
        <v>26.24</v>
      </c>
      <c r="G21" s="62">
        <f>SUM(E21*F21)</f>
        <v>0</v>
      </c>
      <c r="H21" s="6"/>
    </row>
    <row r="22" spans="1:8" ht="18.75" x14ac:dyDescent="0.3">
      <c r="A22" s="153"/>
      <c r="B22" s="23"/>
      <c r="C22" s="22" t="s">
        <v>19</v>
      </c>
      <c r="D22" s="18"/>
      <c r="E22" s="19"/>
      <c r="F22" s="60">
        <v>26.24</v>
      </c>
      <c r="G22" s="62">
        <f t="shared" ref="G22:G29" si="1">SUM(E22*F22)</f>
        <v>0</v>
      </c>
      <c r="H22" s="6"/>
    </row>
    <row r="23" spans="1:8" ht="18.75" x14ac:dyDescent="0.3">
      <c r="A23" s="153"/>
      <c r="B23" s="24"/>
      <c r="C23" s="22" t="s">
        <v>20</v>
      </c>
      <c r="D23" s="18"/>
      <c r="E23" s="19"/>
      <c r="F23" s="60">
        <v>26.24</v>
      </c>
      <c r="G23" s="62">
        <f t="shared" si="1"/>
        <v>0</v>
      </c>
      <c r="H23" s="6"/>
    </row>
    <row r="24" spans="1:8" ht="18.75" x14ac:dyDescent="0.3">
      <c r="A24" s="153"/>
      <c r="B24" s="32"/>
      <c r="C24" s="22" t="s">
        <v>21</v>
      </c>
      <c r="D24" s="18"/>
      <c r="E24" s="19"/>
      <c r="F24" s="60">
        <v>26.24</v>
      </c>
      <c r="G24" s="62">
        <f>SUM(E24*F24)</f>
        <v>0</v>
      </c>
      <c r="H24" s="6"/>
    </row>
    <row r="25" spans="1:8" ht="18.75" x14ac:dyDescent="0.3">
      <c r="A25" s="153"/>
      <c r="B25" s="32"/>
      <c r="C25" s="22" t="s">
        <v>22</v>
      </c>
      <c r="D25" s="18"/>
      <c r="E25" s="19"/>
      <c r="F25" s="60">
        <v>26.24</v>
      </c>
      <c r="G25" s="62">
        <f t="shared" si="1"/>
        <v>0</v>
      </c>
      <c r="H25" s="6"/>
    </row>
    <row r="26" spans="1:8" ht="18.75" x14ac:dyDescent="0.3">
      <c r="A26" s="153"/>
      <c r="B26" s="32"/>
      <c r="C26" s="22" t="s">
        <v>23</v>
      </c>
      <c r="D26" s="35"/>
      <c r="E26" s="19"/>
      <c r="F26" s="60">
        <v>26.24</v>
      </c>
      <c r="G26" s="62">
        <f t="shared" si="1"/>
        <v>0</v>
      </c>
      <c r="H26" s="6"/>
    </row>
    <row r="27" spans="1:8" ht="18.75" x14ac:dyDescent="0.3">
      <c r="A27" s="153"/>
      <c r="B27" s="32"/>
      <c r="C27" s="27" t="s">
        <v>40</v>
      </c>
      <c r="D27" s="36"/>
      <c r="E27" s="78"/>
      <c r="F27" s="60">
        <v>26.24</v>
      </c>
      <c r="G27" s="62">
        <f t="shared" si="1"/>
        <v>0</v>
      </c>
      <c r="H27" s="6"/>
    </row>
    <row r="28" spans="1:8" ht="18.75" x14ac:dyDescent="0.3">
      <c r="A28" s="153"/>
      <c r="B28" s="32"/>
      <c r="C28" s="27" t="s">
        <v>44</v>
      </c>
      <c r="D28" s="36"/>
      <c r="E28" s="78"/>
      <c r="F28" s="60">
        <v>26.24</v>
      </c>
      <c r="G28" s="62">
        <f t="shared" si="1"/>
        <v>0</v>
      </c>
      <c r="H28" s="6"/>
    </row>
    <row r="29" spans="1:8" ht="18.75" x14ac:dyDescent="0.3">
      <c r="A29" s="153"/>
      <c r="B29" s="32"/>
      <c r="C29" s="22" t="s">
        <v>43</v>
      </c>
      <c r="D29" s="36"/>
      <c r="E29" s="78"/>
      <c r="F29" s="60">
        <v>26.24</v>
      </c>
      <c r="G29" s="62">
        <f t="shared" si="1"/>
        <v>0</v>
      </c>
      <c r="H29" s="6"/>
    </row>
    <row r="30" spans="1:8" ht="18.75" x14ac:dyDescent="0.3">
      <c r="A30" s="28"/>
      <c r="B30" s="32"/>
      <c r="C30" s="29"/>
      <c r="D30" s="25"/>
      <c r="E30" s="26"/>
      <c r="F30" s="30"/>
      <c r="G30" s="63"/>
      <c r="H30" s="6"/>
    </row>
    <row r="31" spans="1:8" ht="18.75" x14ac:dyDescent="0.3">
      <c r="A31" s="28"/>
      <c r="B31" s="32"/>
      <c r="C31" s="29"/>
      <c r="D31" s="33"/>
      <c r="E31" s="34">
        <f>SUM(E19:E29)</f>
        <v>0</v>
      </c>
      <c r="F31" s="20"/>
      <c r="G31" s="64">
        <f>SUM(G19:G29)</f>
        <v>0</v>
      </c>
      <c r="H31" s="6"/>
    </row>
    <row r="32" spans="1:8" ht="37.5" x14ac:dyDescent="0.25">
      <c r="A32" s="7" t="s">
        <v>27</v>
      </c>
      <c r="B32" s="8" t="s">
        <v>0</v>
      </c>
      <c r="C32" s="10" t="s">
        <v>1</v>
      </c>
      <c r="D32" s="10" t="s">
        <v>25</v>
      </c>
      <c r="E32" s="10" t="s">
        <v>7</v>
      </c>
      <c r="F32" s="11" t="s">
        <v>6</v>
      </c>
      <c r="G32" s="71" t="s">
        <v>2</v>
      </c>
      <c r="H32" s="6"/>
    </row>
    <row r="33" spans="1:9" ht="75" x14ac:dyDescent="0.3">
      <c r="A33" s="152" t="s">
        <v>35</v>
      </c>
      <c r="B33" s="76" t="s">
        <v>167</v>
      </c>
      <c r="C33" s="37"/>
      <c r="D33" s="149" t="s">
        <v>60</v>
      </c>
      <c r="E33" s="37"/>
      <c r="F33" s="37"/>
      <c r="G33" s="73"/>
      <c r="H33" s="6"/>
    </row>
    <row r="34" spans="1:9" ht="18.75" x14ac:dyDescent="0.3">
      <c r="A34" s="153"/>
      <c r="B34" s="12"/>
      <c r="C34" s="13" t="s">
        <v>45</v>
      </c>
      <c r="D34" s="148" t="s">
        <v>164</v>
      </c>
      <c r="E34" s="26"/>
      <c r="F34" s="61">
        <v>31.49</v>
      </c>
      <c r="G34" s="74">
        <f t="shared" ref="G34:G39" si="2">SUM(E34*F34)</f>
        <v>0</v>
      </c>
      <c r="H34" s="6"/>
    </row>
    <row r="35" spans="1:9" ht="18.75" x14ac:dyDescent="0.3">
      <c r="A35" s="153"/>
      <c r="B35" s="155" t="s">
        <v>41</v>
      </c>
      <c r="C35" s="38" t="s">
        <v>34</v>
      </c>
      <c r="D35" s="36" t="s">
        <v>165</v>
      </c>
      <c r="E35" s="26"/>
      <c r="F35" s="61">
        <v>31.49</v>
      </c>
      <c r="G35" s="75">
        <f t="shared" si="2"/>
        <v>0</v>
      </c>
      <c r="H35" s="6"/>
    </row>
    <row r="36" spans="1:9" ht="18.75" x14ac:dyDescent="0.3">
      <c r="A36" s="153"/>
      <c r="B36" s="156"/>
      <c r="C36" s="13" t="s">
        <v>9</v>
      </c>
      <c r="D36" s="148" t="s">
        <v>164</v>
      </c>
      <c r="E36" s="26"/>
      <c r="F36" s="61">
        <v>31.49</v>
      </c>
      <c r="G36" s="75">
        <f t="shared" si="2"/>
        <v>0</v>
      </c>
      <c r="H36" s="6"/>
    </row>
    <row r="37" spans="1:9" ht="18.75" x14ac:dyDescent="0.3">
      <c r="A37" s="153"/>
      <c r="B37" s="156"/>
      <c r="C37" s="38" t="s">
        <v>34</v>
      </c>
      <c r="D37" s="36" t="s">
        <v>165</v>
      </c>
      <c r="E37" s="26"/>
      <c r="F37" s="61">
        <v>31.49</v>
      </c>
      <c r="G37" s="75">
        <f t="shared" si="2"/>
        <v>0</v>
      </c>
      <c r="H37" s="6"/>
    </row>
    <row r="38" spans="1:9" ht="18.75" x14ac:dyDescent="0.3">
      <c r="A38" s="153"/>
      <c r="B38" s="156"/>
      <c r="C38" s="22" t="s">
        <v>10</v>
      </c>
      <c r="D38" s="148" t="s">
        <v>164</v>
      </c>
      <c r="E38" s="26"/>
      <c r="F38" s="61">
        <v>31.49</v>
      </c>
      <c r="G38" s="75">
        <f t="shared" si="2"/>
        <v>0</v>
      </c>
      <c r="H38" s="6"/>
    </row>
    <row r="39" spans="1:9" ht="18.75" x14ac:dyDescent="0.3">
      <c r="A39" s="153"/>
      <c r="B39" s="156"/>
      <c r="C39" s="38" t="s">
        <v>34</v>
      </c>
      <c r="D39" s="36" t="s">
        <v>165</v>
      </c>
      <c r="E39" s="26"/>
      <c r="F39" s="61">
        <v>31.49</v>
      </c>
      <c r="G39" s="75">
        <f t="shared" si="2"/>
        <v>0</v>
      </c>
      <c r="H39" s="6"/>
    </row>
    <row r="40" spans="1:9" ht="18.75" x14ac:dyDescent="0.3">
      <c r="A40" s="153"/>
      <c r="B40" s="156"/>
      <c r="C40" s="22" t="s">
        <v>11</v>
      </c>
      <c r="D40" s="148" t="s">
        <v>164</v>
      </c>
      <c r="E40" s="26"/>
      <c r="F40" s="61">
        <v>31.49</v>
      </c>
      <c r="G40" s="74">
        <f t="shared" ref="G40" si="3">SUM(E40*F40)</f>
        <v>0</v>
      </c>
      <c r="H40" s="6"/>
    </row>
    <row r="41" spans="1:9" ht="18.75" x14ac:dyDescent="0.3">
      <c r="A41" s="153"/>
      <c r="B41" s="156"/>
      <c r="C41" s="38" t="s">
        <v>34</v>
      </c>
      <c r="D41" s="36" t="s">
        <v>165</v>
      </c>
      <c r="E41" s="26"/>
      <c r="F41" s="61">
        <v>31.49</v>
      </c>
      <c r="G41" s="75">
        <f>SUM(E41*F41)</f>
        <v>0</v>
      </c>
      <c r="H41" s="6"/>
    </row>
    <row r="42" spans="1:9" ht="18.75" x14ac:dyDescent="0.3">
      <c r="A42" s="153"/>
      <c r="B42" s="156"/>
      <c r="C42" s="22" t="s">
        <v>12</v>
      </c>
      <c r="D42" s="148" t="s">
        <v>164</v>
      </c>
      <c r="E42" s="26"/>
      <c r="F42" s="61">
        <v>31.49</v>
      </c>
      <c r="G42" s="75">
        <f t="shared" ref="G42" si="4">SUM(E42*F42)</f>
        <v>0</v>
      </c>
      <c r="H42" s="6"/>
    </row>
    <row r="43" spans="1:9" ht="18.75" x14ac:dyDescent="0.3">
      <c r="A43" s="153"/>
      <c r="B43" s="156"/>
      <c r="C43" s="38" t="s">
        <v>34</v>
      </c>
      <c r="D43" s="36" t="s">
        <v>165</v>
      </c>
      <c r="E43" s="26"/>
      <c r="F43" s="61">
        <v>31.49</v>
      </c>
      <c r="G43" s="75">
        <f>SUM(E43*F43)</f>
        <v>0</v>
      </c>
      <c r="H43" s="6"/>
    </row>
    <row r="44" spans="1:9" ht="18.75" x14ac:dyDescent="0.3">
      <c r="A44" s="153"/>
      <c r="B44" s="156"/>
      <c r="C44" s="22" t="s">
        <v>13</v>
      </c>
      <c r="D44" s="148" t="s">
        <v>164</v>
      </c>
      <c r="E44" s="26"/>
      <c r="F44" s="61">
        <v>31.49</v>
      </c>
      <c r="G44" s="75">
        <f t="shared" ref="G44" si="5">SUM(E44*F44)</f>
        <v>0</v>
      </c>
      <c r="H44" s="6"/>
    </row>
    <row r="45" spans="1:9" ht="18.75" x14ac:dyDescent="0.3">
      <c r="A45" s="154"/>
      <c r="B45" s="156"/>
      <c r="C45" s="38" t="s">
        <v>34</v>
      </c>
      <c r="D45" s="36" t="s">
        <v>165</v>
      </c>
      <c r="E45" s="26"/>
      <c r="F45" s="61">
        <v>31.49</v>
      </c>
      <c r="G45" s="75">
        <f>SUM(E45*F45)</f>
        <v>0</v>
      </c>
      <c r="H45" s="6"/>
    </row>
    <row r="46" spans="1:9" ht="18.75" x14ac:dyDescent="0.3">
      <c r="A46" s="154"/>
      <c r="B46" s="156"/>
      <c r="C46" s="22" t="s">
        <v>14</v>
      </c>
      <c r="D46" s="148" t="s">
        <v>164</v>
      </c>
      <c r="E46" s="26"/>
      <c r="F46" s="61">
        <v>31.49</v>
      </c>
      <c r="G46" s="74">
        <f t="shared" ref="G46" si="6">SUM(E46*F46)</f>
        <v>0</v>
      </c>
      <c r="H46" s="6"/>
    </row>
    <row r="47" spans="1:9" ht="18.75" x14ac:dyDescent="0.3">
      <c r="A47" s="154"/>
      <c r="B47" s="156"/>
      <c r="C47" s="38" t="s">
        <v>34</v>
      </c>
      <c r="D47" s="36" t="s">
        <v>165</v>
      </c>
      <c r="E47" s="26"/>
      <c r="F47" s="61">
        <v>31.49</v>
      </c>
      <c r="G47" s="75">
        <f>SUM(E47*F47)</f>
        <v>0</v>
      </c>
      <c r="H47" s="6"/>
      <c r="I47" s="147"/>
    </row>
    <row r="48" spans="1:9" ht="18.75" x14ac:dyDescent="0.3">
      <c r="A48" s="154"/>
      <c r="B48" s="156"/>
      <c r="C48" s="22" t="s">
        <v>15</v>
      </c>
      <c r="D48" s="148" t="s">
        <v>164</v>
      </c>
      <c r="E48" s="26"/>
      <c r="F48" s="61">
        <v>31.49</v>
      </c>
      <c r="G48" s="75">
        <f t="shared" ref="G48" si="7">SUM(E48*F48)</f>
        <v>0</v>
      </c>
      <c r="H48" s="6"/>
    </row>
    <row r="49" spans="1:8" ht="18.75" x14ac:dyDescent="0.3">
      <c r="A49" s="154"/>
      <c r="B49" s="156"/>
      <c r="C49" s="38" t="s">
        <v>34</v>
      </c>
      <c r="D49" s="36" t="s">
        <v>165</v>
      </c>
      <c r="E49" s="26"/>
      <c r="F49" s="61">
        <v>31.49</v>
      </c>
      <c r="G49" s="75">
        <f>SUM(E49*F49)</f>
        <v>0</v>
      </c>
      <c r="H49" s="6"/>
    </row>
    <row r="50" spans="1:8" ht="18.75" x14ac:dyDescent="0.3">
      <c r="A50" s="154"/>
      <c r="B50" s="39"/>
      <c r="C50" s="22" t="s">
        <v>5</v>
      </c>
      <c r="D50" s="33"/>
      <c r="E50" s="79">
        <f>+SUM(E34:E49)</f>
        <v>0</v>
      </c>
      <c r="F50" s="30"/>
      <c r="G50" s="68">
        <f>SUM(G34:G49)</f>
        <v>0</v>
      </c>
      <c r="H50" s="6"/>
    </row>
    <row r="51" spans="1:8" ht="37.5" x14ac:dyDescent="0.25">
      <c r="A51" s="7" t="s">
        <v>27</v>
      </c>
      <c r="B51" s="8" t="s">
        <v>0</v>
      </c>
      <c r="C51" s="10" t="s">
        <v>1</v>
      </c>
      <c r="D51" s="10" t="s">
        <v>25</v>
      </c>
      <c r="E51" s="10" t="s">
        <v>7</v>
      </c>
      <c r="F51" s="11" t="s">
        <v>6</v>
      </c>
      <c r="G51" s="71" t="s">
        <v>2</v>
      </c>
      <c r="H51" s="6"/>
    </row>
    <row r="52" spans="1:8" ht="37.5" x14ac:dyDescent="0.3">
      <c r="A52" s="152" t="s">
        <v>37</v>
      </c>
      <c r="B52" s="12" t="s">
        <v>62</v>
      </c>
      <c r="C52" s="41" t="s">
        <v>54</v>
      </c>
      <c r="D52" s="146" t="s">
        <v>42</v>
      </c>
      <c r="E52" s="37"/>
      <c r="F52" s="37"/>
      <c r="G52" s="73"/>
      <c r="H52" s="6"/>
    </row>
    <row r="53" spans="1:8" ht="37.5" x14ac:dyDescent="0.3">
      <c r="A53" s="153"/>
      <c r="B53" s="77" t="s">
        <v>162</v>
      </c>
      <c r="C53" s="13" t="s">
        <v>53</v>
      </c>
      <c r="D53" s="25"/>
      <c r="E53" s="26"/>
      <c r="F53" s="61">
        <v>58.49</v>
      </c>
      <c r="G53" s="66">
        <f>SUM(E53*F53)</f>
        <v>0</v>
      </c>
      <c r="H53" s="6"/>
    </row>
    <row r="54" spans="1:8" ht="18.75" x14ac:dyDescent="0.3">
      <c r="A54" s="153"/>
      <c r="B54" s="155" t="s">
        <v>56</v>
      </c>
      <c r="C54" s="42" t="s">
        <v>55</v>
      </c>
      <c r="D54" s="150" t="s">
        <v>166</v>
      </c>
      <c r="E54" s="26"/>
      <c r="F54" s="61">
        <v>58.49</v>
      </c>
      <c r="G54" s="63">
        <f>SUM(E54*F54)</f>
        <v>0</v>
      </c>
      <c r="H54" s="6"/>
    </row>
    <row r="55" spans="1:8" ht="18.75" x14ac:dyDescent="0.3">
      <c r="A55" s="153"/>
      <c r="B55" s="156"/>
      <c r="C55" s="13" t="s">
        <v>52</v>
      </c>
      <c r="D55" s="25"/>
      <c r="E55" s="26"/>
      <c r="F55" s="61">
        <v>58.49</v>
      </c>
      <c r="G55" s="63">
        <f>SUM(E55*F55)</f>
        <v>0</v>
      </c>
      <c r="H55" s="6"/>
    </row>
    <row r="56" spans="1:8" ht="18.75" x14ac:dyDescent="0.3">
      <c r="A56" s="153"/>
      <c r="B56" s="156"/>
      <c r="C56" s="42" t="s">
        <v>55</v>
      </c>
      <c r="D56" s="150" t="s">
        <v>166</v>
      </c>
      <c r="E56" s="26"/>
      <c r="F56" s="61">
        <v>58.49</v>
      </c>
      <c r="G56" s="63">
        <f>SUM(E56*F56)</f>
        <v>0</v>
      </c>
      <c r="H56" s="6"/>
    </row>
    <row r="57" spans="1:8" ht="18.75" x14ac:dyDescent="0.3">
      <c r="A57" s="153"/>
      <c r="B57" s="156"/>
      <c r="C57" s="22" t="s">
        <v>51</v>
      </c>
      <c r="D57" s="25"/>
      <c r="E57" s="26"/>
      <c r="F57" s="61">
        <v>58.49</v>
      </c>
      <c r="G57" s="66">
        <f t="shared" ref="G57:G68" si="8">SUM(E57*F57)</f>
        <v>0</v>
      </c>
      <c r="H57" s="6"/>
    </row>
    <row r="58" spans="1:8" ht="18.75" x14ac:dyDescent="0.3">
      <c r="A58" s="153"/>
      <c r="B58" s="156"/>
      <c r="C58" s="42" t="s">
        <v>55</v>
      </c>
      <c r="D58" s="150" t="s">
        <v>166</v>
      </c>
      <c r="E58" s="26"/>
      <c r="F58" s="61">
        <v>58.49</v>
      </c>
      <c r="G58" s="63">
        <f t="shared" si="8"/>
        <v>0</v>
      </c>
      <c r="H58" s="6"/>
    </row>
    <row r="59" spans="1:8" ht="18.75" x14ac:dyDescent="0.3">
      <c r="A59" s="153"/>
      <c r="B59" s="156"/>
      <c r="C59" s="22" t="s">
        <v>50</v>
      </c>
      <c r="D59" s="25"/>
      <c r="E59" s="26"/>
      <c r="F59" s="61">
        <v>58.49</v>
      </c>
      <c r="G59" s="63">
        <f t="shared" si="8"/>
        <v>0</v>
      </c>
      <c r="H59" s="6"/>
    </row>
    <row r="60" spans="1:8" ht="18.75" x14ac:dyDescent="0.3">
      <c r="A60" s="153"/>
      <c r="B60" s="156"/>
      <c r="C60" s="42" t="s">
        <v>55</v>
      </c>
      <c r="D60" s="150" t="s">
        <v>166</v>
      </c>
      <c r="E60" s="26"/>
      <c r="F60" s="61">
        <v>58.49</v>
      </c>
      <c r="G60" s="63">
        <f t="shared" si="8"/>
        <v>0</v>
      </c>
      <c r="H60" s="6"/>
    </row>
    <row r="61" spans="1:8" ht="18.75" x14ac:dyDescent="0.3">
      <c r="A61" s="153"/>
      <c r="B61" s="156"/>
      <c r="C61" s="22" t="s">
        <v>49</v>
      </c>
      <c r="D61" s="25"/>
      <c r="E61" s="26"/>
      <c r="F61" s="61">
        <v>58.49</v>
      </c>
      <c r="G61" s="66">
        <f t="shared" si="8"/>
        <v>0</v>
      </c>
      <c r="H61" s="6"/>
    </row>
    <row r="62" spans="1:8" ht="18.75" x14ac:dyDescent="0.3">
      <c r="A62" s="153"/>
      <c r="B62" s="156"/>
      <c r="C62" s="42" t="s">
        <v>55</v>
      </c>
      <c r="D62" s="150" t="s">
        <v>166</v>
      </c>
      <c r="E62" s="26"/>
      <c r="F62" s="61">
        <v>58.49</v>
      </c>
      <c r="G62" s="63">
        <f t="shared" si="8"/>
        <v>0</v>
      </c>
      <c r="H62" s="6"/>
    </row>
    <row r="63" spans="1:8" ht="18.75" x14ac:dyDescent="0.3">
      <c r="A63" s="153"/>
      <c r="B63" s="156"/>
      <c r="C63" s="22" t="s">
        <v>48</v>
      </c>
      <c r="D63" s="25"/>
      <c r="E63" s="26"/>
      <c r="F63" s="61">
        <v>58.49</v>
      </c>
      <c r="G63" s="63">
        <f t="shared" si="8"/>
        <v>0</v>
      </c>
      <c r="H63" s="6"/>
    </row>
    <row r="64" spans="1:8" ht="18.75" x14ac:dyDescent="0.3">
      <c r="A64" s="154"/>
      <c r="B64" s="156"/>
      <c r="C64" s="42" t="s">
        <v>55</v>
      </c>
      <c r="D64" s="150" t="s">
        <v>166</v>
      </c>
      <c r="E64" s="26"/>
      <c r="F64" s="61">
        <v>58.49</v>
      </c>
      <c r="G64" s="63">
        <f t="shared" si="8"/>
        <v>0</v>
      </c>
      <c r="H64" s="6"/>
    </row>
    <row r="65" spans="1:8" ht="18.75" x14ac:dyDescent="0.3">
      <c r="A65" s="154"/>
      <c r="B65" s="156"/>
      <c r="C65" s="22" t="s">
        <v>46</v>
      </c>
      <c r="D65" s="25"/>
      <c r="E65" s="26"/>
      <c r="F65" s="61">
        <v>58.49</v>
      </c>
      <c r="G65" s="66">
        <f t="shared" si="8"/>
        <v>0</v>
      </c>
      <c r="H65" s="6"/>
    </row>
    <row r="66" spans="1:8" ht="18.75" x14ac:dyDescent="0.3">
      <c r="A66" s="154"/>
      <c r="B66" s="156"/>
      <c r="C66" s="42" t="s">
        <v>55</v>
      </c>
      <c r="D66" s="150" t="s">
        <v>166</v>
      </c>
      <c r="E66" s="26"/>
      <c r="F66" s="61">
        <v>58.49</v>
      </c>
      <c r="G66" s="63">
        <f t="shared" si="8"/>
        <v>0</v>
      </c>
      <c r="H66" s="6"/>
    </row>
    <row r="67" spans="1:8" ht="18.75" x14ac:dyDescent="0.3">
      <c r="A67" s="154"/>
      <c r="B67" s="156"/>
      <c r="C67" s="22" t="s">
        <v>47</v>
      </c>
      <c r="D67" s="25"/>
      <c r="E67" s="26"/>
      <c r="F67" s="61">
        <v>58.49</v>
      </c>
      <c r="G67" s="63">
        <f t="shared" si="8"/>
        <v>0</v>
      </c>
      <c r="H67" s="6"/>
    </row>
    <row r="68" spans="1:8" ht="18.75" x14ac:dyDescent="0.3">
      <c r="A68" s="154"/>
      <c r="B68" s="156"/>
      <c r="C68" s="42" t="s">
        <v>55</v>
      </c>
      <c r="D68" s="150" t="s">
        <v>166</v>
      </c>
      <c r="E68" s="26"/>
      <c r="F68" s="61">
        <v>58.49</v>
      </c>
      <c r="G68" s="63">
        <f t="shared" si="8"/>
        <v>0</v>
      </c>
      <c r="H68" s="6"/>
    </row>
    <row r="69" spans="1:8" ht="18.75" x14ac:dyDescent="0.3">
      <c r="A69" s="154"/>
      <c r="B69" s="39"/>
      <c r="C69" s="22" t="s">
        <v>5</v>
      </c>
      <c r="D69" s="33"/>
      <c r="E69" s="79">
        <f>+SUM(E53:E68)</f>
        <v>0</v>
      </c>
      <c r="F69" s="30"/>
      <c r="G69" s="68">
        <f>SUM(G53:G68)</f>
        <v>0</v>
      </c>
      <c r="H69" s="6"/>
    </row>
    <row r="70" spans="1:8" ht="37.5" x14ac:dyDescent="0.3">
      <c r="A70" s="43" t="s">
        <v>27</v>
      </c>
      <c r="B70" s="44"/>
      <c r="C70" s="45"/>
      <c r="D70" s="10" t="s">
        <v>25</v>
      </c>
      <c r="E70" s="10" t="s">
        <v>7</v>
      </c>
      <c r="F70" s="11" t="s">
        <v>6</v>
      </c>
      <c r="G70" s="71" t="s">
        <v>2</v>
      </c>
      <c r="H70" s="6"/>
    </row>
    <row r="71" spans="1:8" ht="17.45" customHeight="1" x14ac:dyDescent="0.3">
      <c r="A71" s="157" t="s">
        <v>158</v>
      </c>
      <c r="B71" s="46" t="s">
        <v>4</v>
      </c>
      <c r="C71" s="13"/>
      <c r="D71" s="48" t="s">
        <v>160</v>
      </c>
      <c r="E71" s="19"/>
      <c r="F71" s="30"/>
      <c r="G71" s="62"/>
      <c r="H71" s="6"/>
    </row>
    <row r="72" spans="1:8" ht="56.25" x14ac:dyDescent="0.3">
      <c r="A72" s="158"/>
      <c r="B72" s="76" t="s">
        <v>63</v>
      </c>
      <c r="C72" s="13" t="s">
        <v>16</v>
      </c>
      <c r="D72" s="48" t="s">
        <v>8</v>
      </c>
      <c r="E72" s="19"/>
      <c r="F72" s="60">
        <v>31.49</v>
      </c>
      <c r="G72" s="62">
        <f>SUM(E72*F72)</f>
        <v>0</v>
      </c>
      <c r="H72" s="6"/>
    </row>
    <row r="73" spans="1:8" ht="17.45" customHeight="1" x14ac:dyDescent="0.3">
      <c r="A73" s="158"/>
      <c r="B73" s="23"/>
      <c r="C73" s="22" t="s">
        <v>17</v>
      </c>
      <c r="D73" s="48" t="s">
        <v>8</v>
      </c>
      <c r="E73" s="19"/>
      <c r="F73" s="60">
        <v>31.49</v>
      </c>
      <c r="G73" s="62">
        <f>SUM(E73*F73)</f>
        <v>0</v>
      </c>
      <c r="H73" s="6"/>
    </row>
    <row r="74" spans="1:8" ht="17.45" customHeight="1" x14ac:dyDescent="0.3">
      <c r="A74" s="158"/>
      <c r="B74" s="23" t="s">
        <v>24</v>
      </c>
      <c r="C74" s="22" t="s">
        <v>18</v>
      </c>
      <c r="D74" s="48" t="s">
        <v>8</v>
      </c>
      <c r="E74" s="19"/>
      <c r="F74" s="60">
        <v>31.49</v>
      </c>
      <c r="G74" s="62">
        <f t="shared" ref="G74:G79" si="9">SUM(E74*F74)</f>
        <v>0</v>
      </c>
      <c r="H74" s="6"/>
    </row>
    <row r="75" spans="1:8" ht="17.45" customHeight="1" x14ac:dyDescent="0.3">
      <c r="A75" s="158"/>
      <c r="B75" s="46"/>
      <c r="C75" s="22" t="s">
        <v>19</v>
      </c>
      <c r="D75" s="48" t="s">
        <v>8</v>
      </c>
      <c r="E75" s="19"/>
      <c r="F75" s="60">
        <v>31.49</v>
      </c>
      <c r="G75" s="62">
        <f t="shared" si="9"/>
        <v>0</v>
      </c>
      <c r="H75" s="6"/>
    </row>
    <row r="76" spans="1:8" ht="17.45" customHeight="1" x14ac:dyDescent="0.3">
      <c r="A76" s="158"/>
      <c r="B76" s="46"/>
      <c r="C76" s="22" t="s">
        <v>20</v>
      </c>
      <c r="D76" s="48" t="s">
        <v>8</v>
      </c>
      <c r="E76" s="19"/>
      <c r="F76" s="60">
        <v>31.49</v>
      </c>
      <c r="G76" s="62">
        <f t="shared" si="9"/>
        <v>0</v>
      </c>
      <c r="H76" s="6"/>
    </row>
    <row r="77" spans="1:8" ht="17.45" customHeight="1" x14ac:dyDescent="0.3">
      <c r="A77" s="158"/>
      <c r="B77" s="46"/>
      <c r="C77" s="22" t="s">
        <v>21</v>
      </c>
      <c r="D77" s="48" t="s">
        <v>8</v>
      </c>
      <c r="E77" s="19"/>
      <c r="F77" s="60">
        <v>31.49</v>
      </c>
      <c r="G77" s="62">
        <f t="shared" si="9"/>
        <v>0</v>
      </c>
      <c r="H77" s="6"/>
    </row>
    <row r="78" spans="1:8" ht="17.45" customHeight="1" x14ac:dyDescent="0.3">
      <c r="A78" s="158"/>
      <c r="B78" s="46"/>
      <c r="C78" s="22" t="s">
        <v>22</v>
      </c>
      <c r="D78" s="48" t="s">
        <v>8</v>
      </c>
      <c r="E78" s="19"/>
      <c r="F78" s="60">
        <v>31.49</v>
      </c>
      <c r="G78" s="62">
        <f t="shared" si="9"/>
        <v>0</v>
      </c>
      <c r="H78" s="6"/>
    </row>
    <row r="79" spans="1:8" ht="18.75" x14ac:dyDescent="0.3">
      <c r="A79" s="158"/>
      <c r="B79" s="49"/>
      <c r="C79" s="22" t="s">
        <v>23</v>
      </c>
      <c r="D79" s="48" t="s">
        <v>8</v>
      </c>
      <c r="E79" s="69"/>
      <c r="F79" s="60">
        <v>31.49</v>
      </c>
      <c r="G79" s="62">
        <f t="shared" si="9"/>
        <v>0</v>
      </c>
      <c r="H79" s="6"/>
    </row>
    <row r="80" spans="1:8" ht="18.75" x14ac:dyDescent="0.3">
      <c r="A80" s="158"/>
      <c r="B80" s="32"/>
      <c r="C80" s="29"/>
      <c r="D80" s="50"/>
      <c r="E80" s="26"/>
      <c r="F80" s="30"/>
      <c r="G80" s="63"/>
      <c r="H80" s="6"/>
    </row>
    <row r="81" spans="1:8" ht="18.75" x14ac:dyDescent="0.3">
      <c r="A81" s="158"/>
      <c r="B81" s="23"/>
      <c r="C81" s="29"/>
      <c r="D81" s="33"/>
      <c r="E81" s="34">
        <f>SUM(E72:E79)</f>
        <v>0</v>
      </c>
      <c r="F81" s="51"/>
      <c r="G81" s="64">
        <f>SUM(G72:G79)</f>
        <v>0</v>
      </c>
      <c r="H81" s="6"/>
    </row>
    <row r="82" spans="1:8" ht="18.75" x14ac:dyDescent="0.3">
      <c r="A82" s="52"/>
      <c r="B82" s="53"/>
      <c r="C82" s="54" t="s">
        <v>39</v>
      </c>
      <c r="D82" s="52"/>
      <c r="E82" s="55">
        <f>SUM(E81+E69+E50+E31+E16)</f>
        <v>0</v>
      </c>
      <c r="F82" s="80"/>
      <c r="G82" s="70">
        <f>SUM(G81+G69+G50+G31+G16)</f>
        <v>0</v>
      </c>
      <c r="H82" s="6"/>
    </row>
    <row r="83" spans="1:8" ht="15.75" x14ac:dyDescent="0.25">
      <c r="A83" s="56"/>
      <c r="B83" s="57"/>
      <c r="C83" s="56"/>
      <c r="D83" s="56"/>
      <c r="E83" s="58"/>
      <c r="F83" s="56"/>
      <c r="G83" s="58"/>
      <c r="H83" s="6"/>
    </row>
    <row r="84" spans="1:8" x14ac:dyDescent="0.25">
      <c r="A84" s="59"/>
      <c r="B84" s="56"/>
      <c r="C84" s="56"/>
      <c r="D84" s="56"/>
      <c r="E84" s="56"/>
      <c r="F84" s="56"/>
      <c r="G84" s="56"/>
      <c r="H84" s="6"/>
    </row>
    <row r="85" spans="1:8" x14ac:dyDescent="0.25">
      <c r="A85" s="56"/>
      <c r="B85" s="56"/>
      <c r="C85" s="56"/>
      <c r="D85" s="56"/>
      <c r="E85" s="56"/>
      <c r="F85" s="56"/>
      <c r="G85" s="56"/>
      <c r="H85" s="6"/>
    </row>
    <row r="86" spans="1:8" x14ac:dyDescent="0.25">
      <c r="A86" s="56"/>
      <c r="B86" s="56"/>
      <c r="C86" s="56"/>
      <c r="D86" s="56"/>
      <c r="E86" s="56"/>
      <c r="F86" s="56"/>
      <c r="G86" s="56"/>
      <c r="H86" s="6"/>
    </row>
    <row r="87" spans="1:8" x14ac:dyDescent="0.25">
      <c r="B87" s="1"/>
      <c r="C87" s="1"/>
    </row>
    <row r="88" spans="1:8" x14ac:dyDescent="0.25">
      <c r="B88" s="1"/>
      <c r="C88" s="1"/>
    </row>
    <row r="89" spans="1:8" x14ac:dyDescent="0.25">
      <c r="B89" s="1"/>
      <c r="C89" s="1"/>
    </row>
    <row r="90" spans="1:8" x14ac:dyDescent="0.25">
      <c r="B90" s="1"/>
      <c r="C90" s="1"/>
    </row>
    <row r="91" spans="1:8" x14ac:dyDescent="0.25">
      <c r="B91" s="1"/>
      <c r="C91" s="1"/>
    </row>
    <row r="92" spans="1:8" x14ac:dyDescent="0.25">
      <c r="B92" s="1"/>
      <c r="C92" s="1"/>
    </row>
    <row r="93" spans="1:8" x14ac:dyDescent="0.25">
      <c r="B93" s="1"/>
      <c r="C93" s="1"/>
    </row>
    <row r="94" spans="1:8" x14ac:dyDescent="0.25">
      <c r="B94" s="1"/>
      <c r="C94" s="1"/>
    </row>
    <row r="95" spans="1:8" x14ac:dyDescent="0.25">
      <c r="B95" s="1"/>
      <c r="C95" s="1"/>
    </row>
    <row r="96" spans="1:8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7" spans="2:3" x14ac:dyDescent="0.25">
      <c r="B737" s="1"/>
      <c r="C737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6" spans="2:3" x14ac:dyDescent="0.25">
      <c r="B776" s="1"/>
      <c r="C776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7" spans="2:3" x14ac:dyDescent="0.25">
      <c r="B797" s="1"/>
      <c r="C797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6" spans="2:3" x14ac:dyDescent="0.25">
      <c r="B826" s="1"/>
      <c r="C826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  <row r="840" spans="2:3" x14ac:dyDescent="0.25">
      <c r="B840" s="1"/>
      <c r="C840" s="1"/>
    </row>
    <row r="841" spans="2:3" x14ac:dyDescent="0.25">
      <c r="B841" s="1"/>
      <c r="C841" s="1"/>
    </row>
    <row r="842" spans="2:3" x14ac:dyDescent="0.25">
      <c r="B842" s="1"/>
      <c r="C842" s="1"/>
    </row>
    <row r="843" spans="2:3" x14ac:dyDescent="0.25">
      <c r="B843" s="1"/>
      <c r="C843" s="1"/>
    </row>
    <row r="844" spans="2:3" x14ac:dyDescent="0.25">
      <c r="B844" s="1"/>
      <c r="C844" s="1"/>
    </row>
    <row r="845" spans="2:3" x14ac:dyDescent="0.25">
      <c r="B845" s="1"/>
      <c r="C845" s="1"/>
    </row>
    <row r="846" spans="2:3" x14ac:dyDescent="0.25">
      <c r="B846" s="1"/>
      <c r="C846" s="1"/>
    </row>
    <row r="847" spans="2:3" x14ac:dyDescent="0.25">
      <c r="B847" s="1"/>
      <c r="C847" s="1"/>
    </row>
    <row r="848" spans="2:3" x14ac:dyDescent="0.25">
      <c r="B848" s="1"/>
      <c r="C848" s="1"/>
    </row>
    <row r="849" spans="2:3" x14ac:dyDescent="0.25">
      <c r="B849" s="1"/>
      <c r="C849" s="1"/>
    </row>
    <row r="850" spans="2:3" x14ac:dyDescent="0.25">
      <c r="B850" s="1"/>
      <c r="C850" s="1"/>
    </row>
    <row r="851" spans="2:3" x14ac:dyDescent="0.25">
      <c r="B851" s="1"/>
      <c r="C851" s="1"/>
    </row>
    <row r="852" spans="2:3" x14ac:dyDescent="0.25">
      <c r="B852" s="1"/>
      <c r="C852" s="1"/>
    </row>
    <row r="853" spans="2:3" x14ac:dyDescent="0.25">
      <c r="B853" s="1"/>
      <c r="C853" s="1"/>
    </row>
    <row r="854" spans="2:3" x14ac:dyDescent="0.25">
      <c r="B854" s="1"/>
      <c r="C854" s="1"/>
    </row>
    <row r="855" spans="2:3" x14ac:dyDescent="0.25">
      <c r="B855" s="1"/>
      <c r="C855" s="1"/>
    </row>
    <row r="856" spans="2:3" x14ac:dyDescent="0.25">
      <c r="B856" s="1"/>
      <c r="C856" s="1"/>
    </row>
    <row r="857" spans="2:3" x14ac:dyDescent="0.25">
      <c r="B857" s="1"/>
      <c r="C857" s="1"/>
    </row>
    <row r="858" spans="2:3" x14ac:dyDescent="0.25">
      <c r="B858" s="1"/>
      <c r="C858" s="1"/>
    </row>
    <row r="859" spans="2:3" x14ac:dyDescent="0.25">
      <c r="B859" s="1"/>
      <c r="C859" s="1"/>
    </row>
    <row r="860" spans="2:3" x14ac:dyDescent="0.25">
      <c r="B860" s="1"/>
      <c r="C860" s="1"/>
    </row>
    <row r="861" spans="2:3" x14ac:dyDescent="0.25">
      <c r="B861" s="1"/>
      <c r="C861" s="1"/>
    </row>
    <row r="862" spans="2:3" x14ac:dyDescent="0.25">
      <c r="B862" s="1"/>
      <c r="C862" s="1"/>
    </row>
    <row r="863" spans="2:3" x14ac:dyDescent="0.25">
      <c r="B863" s="1"/>
      <c r="C863" s="1"/>
    </row>
    <row r="864" spans="2:3" x14ac:dyDescent="0.25">
      <c r="B864" s="1"/>
      <c r="C864" s="1"/>
    </row>
    <row r="865" spans="2:3" x14ac:dyDescent="0.25">
      <c r="B865" s="1"/>
      <c r="C865" s="1"/>
    </row>
    <row r="866" spans="2:3" x14ac:dyDescent="0.25">
      <c r="B866" s="1"/>
      <c r="C866" s="1"/>
    </row>
    <row r="867" spans="2:3" x14ac:dyDescent="0.25">
      <c r="B867" s="1"/>
      <c r="C867" s="1"/>
    </row>
    <row r="868" spans="2:3" x14ac:dyDescent="0.25">
      <c r="B868" s="1"/>
      <c r="C868" s="1"/>
    </row>
    <row r="869" spans="2:3" x14ac:dyDescent="0.25">
      <c r="B869" s="1"/>
      <c r="C869" s="1"/>
    </row>
    <row r="870" spans="2:3" x14ac:dyDescent="0.25">
      <c r="B870" s="1"/>
      <c r="C870" s="1"/>
    </row>
    <row r="871" spans="2:3" x14ac:dyDescent="0.25">
      <c r="B871" s="1"/>
      <c r="C871" s="1"/>
    </row>
    <row r="872" spans="2:3" x14ac:dyDescent="0.25">
      <c r="B872" s="1"/>
      <c r="C872" s="1"/>
    </row>
    <row r="873" spans="2:3" x14ac:dyDescent="0.25">
      <c r="B873" s="1"/>
      <c r="C873" s="1"/>
    </row>
    <row r="874" spans="2:3" x14ac:dyDescent="0.25">
      <c r="B874" s="1"/>
      <c r="C874" s="1"/>
    </row>
    <row r="875" spans="2:3" x14ac:dyDescent="0.25">
      <c r="B875" s="1"/>
      <c r="C875" s="1"/>
    </row>
    <row r="876" spans="2:3" x14ac:dyDescent="0.25">
      <c r="B876" s="1"/>
      <c r="C876" s="1"/>
    </row>
    <row r="877" spans="2:3" x14ac:dyDescent="0.25">
      <c r="B877" s="1"/>
      <c r="C877" s="1"/>
    </row>
    <row r="878" spans="2:3" x14ac:dyDescent="0.25">
      <c r="B878" s="1"/>
      <c r="C878" s="1"/>
    </row>
    <row r="879" spans="2:3" x14ac:dyDescent="0.25">
      <c r="B879" s="1"/>
      <c r="C879" s="1"/>
    </row>
    <row r="880" spans="2:3" x14ac:dyDescent="0.25">
      <c r="B880" s="1"/>
      <c r="C880" s="1"/>
    </row>
    <row r="881" spans="2:3" x14ac:dyDescent="0.25">
      <c r="B881" s="1"/>
      <c r="C881" s="1"/>
    </row>
    <row r="882" spans="2:3" x14ac:dyDescent="0.25">
      <c r="B882" s="1"/>
      <c r="C882" s="1"/>
    </row>
    <row r="883" spans="2:3" x14ac:dyDescent="0.25">
      <c r="B883" s="1"/>
      <c r="C883" s="1"/>
    </row>
    <row r="884" spans="2:3" x14ac:dyDescent="0.25">
      <c r="B884" s="1"/>
      <c r="C884" s="1"/>
    </row>
    <row r="885" spans="2:3" x14ac:dyDescent="0.25">
      <c r="B885" s="1"/>
      <c r="C885" s="1"/>
    </row>
    <row r="886" spans="2:3" x14ac:dyDescent="0.25">
      <c r="B886" s="1"/>
      <c r="C886" s="1"/>
    </row>
    <row r="887" spans="2:3" x14ac:dyDescent="0.25">
      <c r="B887" s="1"/>
      <c r="C887" s="1"/>
    </row>
    <row r="888" spans="2:3" x14ac:dyDescent="0.25">
      <c r="B888" s="1"/>
      <c r="C888" s="1"/>
    </row>
    <row r="889" spans="2:3" x14ac:dyDescent="0.25">
      <c r="B889" s="1"/>
      <c r="C889" s="1"/>
    </row>
    <row r="890" spans="2:3" x14ac:dyDescent="0.25">
      <c r="B890" s="1"/>
      <c r="C890" s="1"/>
    </row>
    <row r="891" spans="2:3" x14ac:dyDescent="0.25">
      <c r="B891" s="1"/>
      <c r="C891" s="1"/>
    </row>
    <row r="892" spans="2:3" x14ac:dyDescent="0.25">
      <c r="B892" s="1"/>
      <c r="C892" s="1"/>
    </row>
    <row r="893" spans="2:3" x14ac:dyDescent="0.25">
      <c r="B893" s="1"/>
      <c r="C893" s="1"/>
    </row>
    <row r="894" spans="2:3" x14ac:dyDescent="0.25">
      <c r="B894" s="1"/>
      <c r="C894" s="1"/>
    </row>
    <row r="895" spans="2:3" x14ac:dyDescent="0.25">
      <c r="B895" s="1"/>
      <c r="C895" s="1"/>
    </row>
    <row r="896" spans="2:3" x14ac:dyDescent="0.25">
      <c r="B896" s="1"/>
      <c r="C896" s="1"/>
    </row>
    <row r="897" spans="2:3" x14ac:dyDescent="0.25">
      <c r="B897" s="1"/>
      <c r="C897" s="1"/>
    </row>
    <row r="898" spans="2:3" x14ac:dyDescent="0.25">
      <c r="B898" s="1"/>
      <c r="C898" s="1"/>
    </row>
    <row r="899" spans="2:3" x14ac:dyDescent="0.25">
      <c r="B899" s="1"/>
      <c r="C899" s="1"/>
    </row>
    <row r="900" spans="2:3" x14ac:dyDescent="0.25">
      <c r="B900" s="1"/>
      <c r="C900" s="1"/>
    </row>
    <row r="901" spans="2:3" x14ac:dyDescent="0.25">
      <c r="B901" s="1"/>
      <c r="C901" s="1"/>
    </row>
    <row r="902" spans="2:3" x14ac:dyDescent="0.25">
      <c r="B902" s="1"/>
      <c r="C902" s="1"/>
    </row>
    <row r="903" spans="2:3" x14ac:dyDescent="0.25">
      <c r="B903" s="1"/>
      <c r="C903" s="1"/>
    </row>
    <row r="904" spans="2:3" x14ac:dyDescent="0.25">
      <c r="B904" s="1"/>
      <c r="C904" s="1"/>
    </row>
    <row r="905" spans="2:3" x14ac:dyDescent="0.25">
      <c r="B905" s="1"/>
      <c r="C905" s="1"/>
    </row>
    <row r="906" spans="2:3" x14ac:dyDescent="0.25">
      <c r="B906" s="1"/>
      <c r="C906" s="1"/>
    </row>
    <row r="907" spans="2:3" x14ac:dyDescent="0.25">
      <c r="B907" s="1"/>
      <c r="C907" s="1"/>
    </row>
    <row r="908" spans="2:3" x14ac:dyDescent="0.25">
      <c r="B908" s="1"/>
      <c r="C908" s="1"/>
    </row>
    <row r="909" spans="2:3" x14ac:dyDescent="0.25">
      <c r="B909" s="1"/>
      <c r="C909" s="1"/>
    </row>
    <row r="910" spans="2:3" x14ac:dyDescent="0.25">
      <c r="B910" s="1"/>
      <c r="C910" s="1"/>
    </row>
    <row r="911" spans="2:3" x14ac:dyDescent="0.25">
      <c r="B911" s="1"/>
      <c r="C911" s="1"/>
    </row>
    <row r="912" spans="2:3" x14ac:dyDescent="0.25">
      <c r="B912" s="1"/>
      <c r="C912" s="1"/>
    </row>
    <row r="913" spans="2:3" x14ac:dyDescent="0.25">
      <c r="B913" s="1"/>
      <c r="C913" s="1"/>
    </row>
    <row r="914" spans="2:3" x14ac:dyDescent="0.25">
      <c r="B914" s="1"/>
      <c r="C914" s="1"/>
    </row>
    <row r="915" spans="2:3" x14ac:dyDescent="0.25">
      <c r="B915" s="1"/>
      <c r="C915" s="1"/>
    </row>
    <row r="916" spans="2:3" x14ac:dyDescent="0.25">
      <c r="B916" s="1"/>
      <c r="C916" s="1"/>
    </row>
    <row r="917" spans="2:3" x14ac:dyDescent="0.25">
      <c r="B917" s="1"/>
      <c r="C917" s="1"/>
    </row>
    <row r="918" spans="2:3" x14ac:dyDescent="0.25">
      <c r="B918" s="1"/>
      <c r="C918" s="1"/>
    </row>
    <row r="919" spans="2:3" x14ac:dyDescent="0.25">
      <c r="B919" s="1"/>
      <c r="C919" s="1"/>
    </row>
    <row r="920" spans="2:3" x14ac:dyDescent="0.25">
      <c r="B920" s="1"/>
      <c r="C920" s="1"/>
    </row>
    <row r="921" spans="2:3" x14ac:dyDescent="0.25">
      <c r="B921" s="1"/>
      <c r="C921" s="1"/>
    </row>
    <row r="922" spans="2:3" x14ac:dyDescent="0.25">
      <c r="B922" s="1"/>
      <c r="C922" s="1"/>
    </row>
    <row r="923" spans="2:3" x14ac:dyDescent="0.25">
      <c r="B923" s="1"/>
      <c r="C923" s="1"/>
    </row>
    <row r="924" spans="2:3" x14ac:dyDescent="0.25">
      <c r="B924" s="1"/>
      <c r="C924" s="1"/>
    </row>
    <row r="925" spans="2:3" x14ac:dyDescent="0.25">
      <c r="B925" s="1"/>
      <c r="C925" s="1"/>
    </row>
    <row r="926" spans="2:3" x14ac:dyDescent="0.25">
      <c r="B926" s="1"/>
      <c r="C926" s="1"/>
    </row>
    <row r="927" spans="2:3" x14ac:dyDescent="0.25">
      <c r="B927" s="1"/>
      <c r="C927" s="1"/>
    </row>
    <row r="928" spans="2:3" x14ac:dyDescent="0.25">
      <c r="B928" s="1"/>
      <c r="C928" s="1"/>
    </row>
    <row r="929" spans="2:3" x14ac:dyDescent="0.25">
      <c r="B929" s="1"/>
      <c r="C929" s="1"/>
    </row>
    <row r="930" spans="2:3" x14ac:dyDescent="0.25">
      <c r="B930" s="1"/>
      <c r="C930" s="1"/>
    </row>
    <row r="931" spans="2:3" x14ac:dyDescent="0.25">
      <c r="B931" s="1"/>
      <c r="C931" s="1"/>
    </row>
    <row r="932" spans="2:3" x14ac:dyDescent="0.25">
      <c r="B932" s="1"/>
      <c r="C932" s="1"/>
    </row>
    <row r="933" spans="2:3" x14ac:dyDescent="0.25">
      <c r="B933" s="1"/>
      <c r="C933" s="1"/>
    </row>
    <row r="934" spans="2:3" x14ac:dyDescent="0.25">
      <c r="B934" s="1"/>
      <c r="C934" s="1"/>
    </row>
    <row r="935" spans="2:3" x14ac:dyDescent="0.25">
      <c r="B935" s="1"/>
      <c r="C935" s="1"/>
    </row>
    <row r="936" spans="2:3" x14ac:dyDescent="0.25">
      <c r="B936" s="1"/>
      <c r="C936" s="1"/>
    </row>
    <row r="937" spans="2:3" x14ac:dyDescent="0.25">
      <c r="B937" s="1"/>
      <c r="C937" s="1"/>
    </row>
    <row r="938" spans="2:3" x14ac:dyDescent="0.25">
      <c r="B938" s="1"/>
      <c r="C938" s="1"/>
    </row>
    <row r="939" spans="2:3" x14ac:dyDescent="0.25">
      <c r="B939" s="1"/>
      <c r="C939" s="1"/>
    </row>
    <row r="940" spans="2:3" x14ac:dyDescent="0.25">
      <c r="B940" s="1"/>
      <c r="C940" s="1"/>
    </row>
    <row r="941" spans="2:3" x14ac:dyDescent="0.25">
      <c r="B941" s="1"/>
      <c r="C941" s="1"/>
    </row>
    <row r="942" spans="2:3" x14ac:dyDescent="0.25">
      <c r="B942" s="1"/>
      <c r="C942" s="1"/>
    </row>
    <row r="943" spans="2:3" x14ac:dyDescent="0.25">
      <c r="B943" s="1"/>
      <c r="C943" s="1"/>
    </row>
    <row r="944" spans="2:3" x14ac:dyDescent="0.25">
      <c r="B944" s="1"/>
      <c r="C944" s="1"/>
    </row>
    <row r="945" spans="2:3" x14ac:dyDescent="0.25">
      <c r="B945" s="1"/>
      <c r="C945" s="1"/>
    </row>
    <row r="946" spans="2:3" x14ac:dyDescent="0.25">
      <c r="B946" s="1"/>
      <c r="C946" s="1"/>
    </row>
    <row r="947" spans="2:3" x14ac:dyDescent="0.25">
      <c r="B947" s="1"/>
      <c r="C947" s="1"/>
    </row>
    <row r="948" spans="2:3" x14ac:dyDescent="0.25">
      <c r="B948" s="1"/>
      <c r="C948" s="1"/>
    </row>
    <row r="949" spans="2:3" x14ac:dyDescent="0.25">
      <c r="B949" s="1"/>
      <c r="C949" s="1"/>
    </row>
    <row r="950" spans="2:3" x14ac:dyDescent="0.25">
      <c r="B950" s="1"/>
      <c r="C950" s="1"/>
    </row>
    <row r="951" spans="2:3" x14ac:dyDescent="0.25">
      <c r="B951" s="1"/>
      <c r="C951" s="1"/>
    </row>
    <row r="952" spans="2:3" x14ac:dyDescent="0.25">
      <c r="B952" s="1"/>
      <c r="C952" s="1"/>
    </row>
    <row r="953" spans="2:3" x14ac:dyDescent="0.25">
      <c r="B953" s="1"/>
      <c r="C953" s="1"/>
    </row>
    <row r="954" spans="2:3" x14ac:dyDescent="0.25">
      <c r="B954" s="1"/>
      <c r="C954" s="1"/>
    </row>
    <row r="955" spans="2:3" x14ac:dyDescent="0.25">
      <c r="B955" s="1"/>
      <c r="C955" s="1"/>
    </row>
    <row r="956" spans="2:3" x14ac:dyDescent="0.25">
      <c r="B956" s="1"/>
      <c r="C956" s="1"/>
    </row>
    <row r="957" spans="2:3" x14ac:dyDescent="0.25">
      <c r="B957" s="1"/>
      <c r="C957" s="1"/>
    </row>
    <row r="958" spans="2:3" x14ac:dyDescent="0.25">
      <c r="B958" s="1"/>
      <c r="C958" s="1"/>
    </row>
    <row r="959" spans="2:3" x14ac:dyDescent="0.25">
      <c r="B959" s="1"/>
      <c r="C959" s="1"/>
    </row>
    <row r="960" spans="2:3" x14ac:dyDescent="0.25">
      <c r="B960" s="1"/>
      <c r="C960" s="1"/>
    </row>
    <row r="961" spans="2:3" x14ac:dyDescent="0.25">
      <c r="B961" s="1"/>
      <c r="C961" s="1"/>
    </row>
    <row r="962" spans="2:3" x14ac:dyDescent="0.25">
      <c r="B962" s="1"/>
      <c r="C962" s="1"/>
    </row>
    <row r="963" spans="2:3" x14ac:dyDescent="0.25">
      <c r="B963" s="1"/>
      <c r="C963" s="1"/>
    </row>
  </sheetData>
  <mergeCells count="8">
    <mergeCell ref="A1:G1"/>
    <mergeCell ref="A52:A69"/>
    <mergeCell ref="B54:B68"/>
    <mergeCell ref="A71:A81"/>
    <mergeCell ref="A3:A14"/>
    <mergeCell ref="A18:A29"/>
    <mergeCell ref="A33:A50"/>
    <mergeCell ref="B35:B49"/>
  </mergeCells>
  <printOptions horizontalCentered="1" verticalCentered="1" gridLines="1"/>
  <pageMargins left="0" right="0" top="0.25" bottom="0.25" header="0.15" footer="0.15"/>
  <pageSetup scale="72" firstPageNumber="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8CB79-944E-4BF2-BAD7-A140154E1F65}">
  <sheetPr>
    <pageSetUpPr fitToPage="1"/>
  </sheetPr>
  <dimension ref="A1:I74"/>
  <sheetViews>
    <sheetView tabSelected="1" workbookViewId="0">
      <selection activeCell="B50" sqref="B50"/>
    </sheetView>
  </sheetViews>
  <sheetFormatPr defaultRowHeight="15" x14ac:dyDescent="0.25"/>
  <cols>
    <col min="2" max="2" width="67.42578125" bestFit="1" customWidth="1"/>
    <col min="3" max="4" width="5.140625" customWidth="1"/>
    <col min="5" max="5" width="7" customWidth="1"/>
    <col min="6" max="6" width="6.42578125" customWidth="1"/>
    <col min="7" max="7" width="4.85546875" customWidth="1"/>
    <col min="9" max="9" width="14.28515625" bestFit="1" customWidth="1"/>
  </cols>
  <sheetData>
    <row r="1" spans="1:9" ht="7.5" customHeight="1" x14ac:dyDescent="0.25">
      <c r="A1" s="168"/>
      <c r="B1" s="169"/>
      <c r="C1" s="169"/>
      <c r="D1" s="169"/>
      <c r="E1" s="169"/>
      <c r="F1" s="169"/>
      <c r="G1" s="169"/>
      <c r="H1" s="169"/>
      <c r="I1" s="170"/>
    </row>
    <row r="2" spans="1:9" ht="30" customHeight="1" thickBot="1" x14ac:dyDescent="0.3">
      <c r="A2" s="171" t="s">
        <v>171</v>
      </c>
      <c r="B2" s="172"/>
      <c r="C2" s="172"/>
      <c r="D2" s="172"/>
      <c r="E2" s="172"/>
      <c r="F2" s="172"/>
      <c r="G2" s="172"/>
      <c r="H2" s="172"/>
      <c r="I2" s="173"/>
    </row>
    <row r="3" spans="1:9" ht="16.5" thickBot="1" x14ac:dyDescent="0.3">
      <c r="A3" s="82" t="s">
        <v>3</v>
      </c>
      <c r="B3" s="174" t="s">
        <v>64</v>
      </c>
      <c r="C3" s="174"/>
      <c r="D3" s="174"/>
      <c r="E3" s="174"/>
      <c r="F3" s="174"/>
      <c r="G3" s="174"/>
      <c r="H3" s="174"/>
      <c r="I3" s="175"/>
    </row>
    <row r="4" spans="1:9" ht="48" thickBot="1" x14ac:dyDescent="0.3">
      <c r="A4" s="83" t="s">
        <v>65</v>
      </c>
      <c r="B4" s="84" t="s">
        <v>137</v>
      </c>
      <c r="C4" s="176" t="s">
        <v>66</v>
      </c>
      <c r="D4" s="177"/>
      <c r="E4" s="85" t="s">
        <v>67</v>
      </c>
      <c r="F4" s="179" t="s">
        <v>68</v>
      </c>
      <c r="G4" s="180"/>
      <c r="H4" s="181"/>
      <c r="I4" s="85" t="s">
        <v>69</v>
      </c>
    </row>
    <row r="5" spans="1:9" ht="15.75" x14ac:dyDescent="0.25">
      <c r="A5" s="182" t="s">
        <v>157</v>
      </c>
      <c r="B5" s="86" t="s">
        <v>70</v>
      </c>
      <c r="C5" s="178"/>
      <c r="D5" s="178"/>
      <c r="E5" s="87"/>
      <c r="F5" s="165">
        <v>101.25</v>
      </c>
      <c r="G5" s="166"/>
      <c r="H5" s="167"/>
      <c r="I5" s="88">
        <f t="shared" ref="I5:I25" si="0">SUM(E5:E5)*F5</f>
        <v>0</v>
      </c>
    </row>
    <row r="6" spans="1:9" ht="15.75" x14ac:dyDescent="0.25">
      <c r="A6" s="182"/>
      <c r="B6" s="86" t="s">
        <v>71</v>
      </c>
      <c r="C6" s="178"/>
      <c r="D6" s="178"/>
      <c r="E6" s="87"/>
      <c r="F6" s="165">
        <v>101.25</v>
      </c>
      <c r="G6" s="166"/>
      <c r="H6" s="167"/>
      <c r="I6" s="88">
        <f t="shared" si="0"/>
        <v>0</v>
      </c>
    </row>
    <row r="7" spans="1:9" ht="15.75" x14ac:dyDescent="0.25">
      <c r="A7" s="182"/>
      <c r="B7" s="86" t="s">
        <v>72</v>
      </c>
      <c r="C7" s="178"/>
      <c r="D7" s="178"/>
      <c r="E7" s="87"/>
      <c r="F7" s="165">
        <v>101.25</v>
      </c>
      <c r="G7" s="166"/>
      <c r="H7" s="167"/>
      <c r="I7" s="88">
        <f t="shared" si="0"/>
        <v>0</v>
      </c>
    </row>
    <row r="8" spans="1:9" ht="15.75" x14ac:dyDescent="0.25">
      <c r="A8" s="182"/>
      <c r="B8" s="86" t="s">
        <v>73</v>
      </c>
      <c r="C8" s="178"/>
      <c r="D8" s="178"/>
      <c r="E8" s="87"/>
      <c r="F8" s="165">
        <v>101.25</v>
      </c>
      <c r="G8" s="166"/>
      <c r="H8" s="167"/>
      <c r="I8" s="88">
        <f t="shared" si="0"/>
        <v>0</v>
      </c>
    </row>
    <row r="9" spans="1:9" ht="15.75" x14ac:dyDescent="0.25">
      <c r="A9" s="182"/>
      <c r="B9" s="86" t="s">
        <v>74</v>
      </c>
      <c r="C9" s="178"/>
      <c r="D9" s="178"/>
      <c r="E9" s="87"/>
      <c r="F9" s="165">
        <v>101.25</v>
      </c>
      <c r="G9" s="166"/>
      <c r="H9" s="167"/>
      <c r="I9" s="88">
        <f t="shared" si="0"/>
        <v>0</v>
      </c>
    </row>
    <row r="10" spans="1:9" ht="15.75" x14ac:dyDescent="0.25">
      <c r="A10" s="182"/>
      <c r="B10" s="86" t="s">
        <v>75</v>
      </c>
      <c r="C10" s="178"/>
      <c r="D10" s="178"/>
      <c r="E10" s="87"/>
      <c r="F10" s="165">
        <v>101.25</v>
      </c>
      <c r="G10" s="166"/>
      <c r="H10" s="167"/>
      <c r="I10" s="88">
        <f t="shared" si="0"/>
        <v>0</v>
      </c>
    </row>
    <row r="11" spans="1:9" ht="15.75" x14ac:dyDescent="0.25">
      <c r="A11" s="182"/>
      <c r="B11" s="86" t="s">
        <v>76</v>
      </c>
      <c r="C11" s="178"/>
      <c r="D11" s="178"/>
      <c r="E11" s="87"/>
      <c r="F11" s="165">
        <v>101.25</v>
      </c>
      <c r="G11" s="166"/>
      <c r="H11" s="167"/>
      <c r="I11" s="88">
        <f t="shared" si="0"/>
        <v>0</v>
      </c>
    </row>
    <row r="12" spans="1:9" ht="15.75" x14ac:dyDescent="0.25">
      <c r="A12" s="182"/>
      <c r="B12" s="86" t="s">
        <v>77</v>
      </c>
      <c r="C12" s="178"/>
      <c r="D12" s="178"/>
      <c r="E12" s="87"/>
      <c r="F12" s="165">
        <v>101.25</v>
      </c>
      <c r="G12" s="166"/>
      <c r="H12" s="167"/>
      <c r="I12" s="88">
        <f t="shared" si="0"/>
        <v>0</v>
      </c>
    </row>
    <row r="13" spans="1:9" ht="15.75" x14ac:dyDescent="0.25">
      <c r="A13" s="182"/>
      <c r="B13" s="86" t="s">
        <v>78</v>
      </c>
      <c r="C13" s="178"/>
      <c r="D13" s="178"/>
      <c r="E13" s="87"/>
      <c r="F13" s="165">
        <v>101.25</v>
      </c>
      <c r="G13" s="166"/>
      <c r="H13" s="167"/>
      <c r="I13" s="88">
        <f t="shared" si="0"/>
        <v>0</v>
      </c>
    </row>
    <row r="14" spans="1:9" ht="15.75" x14ac:dyDescent="0.25">
      <c r="A14" s="182"/>
      <c r="B14" s="86" t="s">
        <v>79</v>
      </c>
      <c r="C14" s="178"/>
      <c r="D14" s="178"/>
      <c r="E14" s="87"/>
      <c r="F14" s="165">
        <v>101.25</v>
      </c>
      <c r="G14" s="166"/>
      <c r="H14" s="167"/>
      <c r="I14" s="88">
        <f t="shared" si="0"/>
        <v>0</v>
      </c>
    </row>
    <row r="15" spans="1:9" ht="15.75" x14ac:dyDescent="0.25">
      <c r="A15" s="182"/>
      <c r="B15" s="86" t="s">
        <v>80</v>
      </c>
      <c r="C15" s="178"/>
      <c r="D15" s="178"/>
      <c r="E15" s="87"/>
      <c r="F15" s="165">
        <v>101.25</v>
      </c>
      <c r="G15" s="166"/>
      <c r="H15" s="167"/>
      <c r="I15" s="88">
        <f t="shared" si="0"/>
        <v>0</v>
      </c>
    </row>
    <row r="16" spans="1:9" ht="15.75" x14ac:dyDescent="0.25">
      <c r="A16" s="182"/>
      <c r="B16" s="86" t="s">
        <v>81</v>
      </c>
      <c r="C16" s="178"/>
      <c r="D16" s="178"/>
      <c r="E16" s="87"/>
      <c r="F16" s="165">
        <v>101.25</v>
      </c>
      <c r="G16" s="166"/>
      <c r="H16" s="167"/>
      <c r="I16" s="88">
        <f t="shared" si="0"/>
        <v>0</v>
      </c>
    </row>
    <row r="17" spans="1:9" ht="15.75" x14ac:dyDescent="0.25">
      <c r="A17" s="182"/>
      <c r="B17" s="86" t="s">
        <v>82</v>
      </c>
      <c r="C17" s="178"/>
      <c r="D17" s="178"/>
      <c r="E17" s="87"/>
      <c r="F17" s="165">
        <v>101.25</v>
      </c>
      <c r="G17" s="166"/>
      <c r="H17" s="167"/>
      <c r="I17" s="88">
        <f t="shared" si="0"/>
        <v>0</v>
      </c>
    </row>
    <row r="18" spans="1:9" ht="15.75" x14ac:dyDescent="0.25">
      <c r="A18" s="182"/>
      <c r="B18" s="86" t="s">
        <v>83</v>
      </c>
      <c r="C18" s="178"/>
      <c r="D18" s="178"/>
      <c r="E18" s="87"/>
      <c r="F18" s="165">
        <v>101.25</v>
      </c>
      <c r="G18" s="166"/>
      <c r="H18" s="167"/>
      <c r="I18" s="88">
        <f t="shared" si="0"/>
        <v>0</v>
      </c>
    </row>
    <row r="19" spans="1:9" ht="15.75" x14ac:dyDescent="0.25">
      <c r="A19" s="182"/>
      <c r="B19" s="86" t="s">
        <v>84</v>
      </c>
      <c r="C19" s="178"/>
      <c r="D19" s="178"/>
      <c r="E19" s="87"/>
      <c r="F19" s="165">
        <v>101.25</v>
      </c>
      <c r="G19" s="166"/>
      <c r="H19" s="167"/>
      <c r="I19" s="88">
        <f t="shared" si="0"/>
        <v>0</v>
      </c>
    </row>
    <row r="20" spans="1:9" ht="15.75" x14ac:dyDescent="0.25">
      <c r="A20" s="182"/>
      <c r="B20" s="86" t="s">
        <v>85</v>
      </c>
      <c r="C20" s="178"/>
      <c r="D20" s="178"/>
      <c r="E20" s="87"/>
      <c r="F20" s="165">
        <v>101.25</v>
      </c>
      <c r="G20" s="166"/>
      <c r="H20" s="167"/>
      <c r="I20" s="88">
        <f t="shared" si="0"/>
        <v>0</v>
      </c>
    </row>
    <row r="21" spans="1:9" ht="15.75" x14ac:dyDescent="0.25">
      <c r="A21" s="182"/>
      <c r="B21" s="86" t="s">
        <v>86</v>
      </c>
      <c r="C21" s="178"/>
      <c r="D21" s="178"/>
      <c r="E21" s="87"/>
      <c r="F21" s="165">
        <v>101.25</v>
      </c>
      <c r="G21" s="166"/>
      <c r="H21" s="167"/>
      <c r="I21" s="88">
        <f t="shared" si="0"/>
        <v>0</v>
      </c>
    </row>
    <row r="22" spans="1:9" ht="15.75" x14ac:dyDescent="0.25">
      <c r="A22" s="182"/>
      <c r="B22" s="86" t="s">
        <v>87</v>
      </c>
      <c r="C22" s="178"/>
      <c r="D22" s="178"/>
      <c r="E22" s="87"/>
      <c r="F22" s="165">
        <v>101.25</v>
      </c>
      <c r="G22" s="166"/>
      <c r="H22" s="167"/>
      <c r="I22" s="88">
        <f t="shared" si="0"/>
        <v>0</v>
      </c>
    </row>
    <row r="23" spans="1:9" ht="15.75" x14ac:dyDescent="0.25">
      <c r="A23" s="182"/>
      <c r="B23" s="86" t="s">
        <v>88</v>
      </c>
      <c r="C23" s="178"/>
      <c r="D23" s="178"/>
      <c r="E23" s="87"/>
      <c r="F23" s="165">
        <v>101.25</v>
      </c>
      <c r="G23" s="166"/>
      <c r="H23" s="167"/>
      <c r="I23" s="88">
        <f t="shared" si="0"/>
        <v>0</v>
      </c>
    </row>
    <row r="24" spans="1:9" ht="15.75" x14ac:dyDescent="0.25">
      <c r="A24" s="182"/>
      <c r="B24" s="86" t="s">
        <v>89</v>
      </c>
      <c r="C24" s="178"/>
      <c r="D24" s="178"/>
      <c r="E24" s="87"/>
      <c r="F24" s="165">
        <v>101.25</v>
      </c>
      <c r="G24" s="166"/>
      <c r="H24" s="167"/>
      <c r="I24" s="88">
        <f t="shared" ref="I24" si="1">SUM(E24:E24)*F24</f>
        <v>0</v>
      </c>
    </row>
    <row r="25" spans="1:9" ht="15.75" x14ac:dyDescent="0.25">
      <c r="A25" s="182"/>
      <c r="B25" s="86" t="s">
        <v>136</v>
      </c>
      <c r="C25" s="178"/>
      <c r="D25" s="178"/>
      <c r="E25" s="87"/>
      <c r="F25" s="165">
        <v>101.25</v>
      </c>
      <c r="G25" s="166"/>
      <c r="H25" s="167"/>
      <c r="I25" s="88">
        <f t="shared" si="0"/>
        <v>0</v>
      </c>
    </row>
    <row r="26" spans="1:9" ht="15.75" x14ac:dyDescent="0.25">
      <c r="A26" s="89"/>
      <c r="B26" s="90" t="s">
        <v>90</v>
      </c>
      <c r="C26" s="90"/>
      <c r="D26" s="90"/>
      <c r="E26" s="183">
        <f>SUM(E5:E25)</f>
        <v>0</v>
      </c>
      <c r="F26" s="184"/>
      <c r="G26" s="184"/>
      <c r="H26" s="184"/>
      <c r="I26" s="144">
        <f>SUM(I5:I25)</f>
        <v>0</v>
      </c>
    </row>
    <row r="27" spans="1:9" ht="48" thickBot="1" x14ac:dyDescent="0.3">
      <c r="A27" s="91" t="s">
        <v>65</v>
      </c>
      <c r="B27" s="151" t="s">
        <v>169</v>
      </c>
      <c r="C27" s="92" t="s">
        <v>91</v>
      </c>
      <c r="D27" s="92" t="s">
        <v>92</v>
      </c>
      <c r="E27" s="85" t="s">
        <v>67</v>
      </c>
      <c r="F27" s="179" t="s">
        <v>68</v>
      </c>
      <c r="G27" s="180"/>
      <c r="H27" s="181"/>
      <c r="I27" s="85" t="s">
        <v>69</v>
      </c>
    </row>
    <row r="28" spans="1:9" ht="15.75" x14ac:dyDescent="0.25">
      <c r="A28" s="185" t="s">
        <v>168</v>
      </c>
      <c r="B28" s="86" t="s">
        <v>172</v>
      </c>
      <c r="C28" s="86"/>
      <c r="D28" s="95"/>
      <c r="E28" s="87"/>
      <c r="F28" s="186">
        <v>107.1</v>
      </c>
      <c r="G28" s="187"/>
      <c r="H28" s="187"/>
      <c r="I28" s="88">
        <f t="shared" ref="I28:I48" si="2">SUM(E28:E28)*F28</f>
        <v>0</v>
      </c>
    </row>
    <row r="29" spans="1:9" ht="15.75" x14ac:dyDescent="0.25">
      <c r="A29" s="182"/>
      <c r="B29" s="86" t="s">
        <v>173</v>
      </c>
      <c r="C29" s="86"/>
      <c r="D29" s="95"/>
      <c r="E29" s="87"/>
      <c r="F29" s="186">
        <v>107.1</v>
      </c>
      <c r="G29" s="187"/>
      <c r="H29" s="187"/>
      <c r="I29" s="88">
        <f t="shared" si="2"/>
        <v>0</v>
      </c>
    </row>
    <row r="30" spans="1:9" ht="15.75" x14ac:dyDescent="0.25">
      <c r="A30" s="182"/>
      <c r="B30" s="86" t="s">
        <v>174</v>
      </c>
      <c r="C30" s="86"/>
      <c r="D30" s="95"/>
      <c r="E30" s="87"/>
      <c r="F30" s="186">
        <v>107.1</v>
      </c>
      <c r="G30" s="187"/>
      <c r="H30" s="187"/>
      <c r="I30" s="88">
        <f t="shared" si="2"/>
        <v>0</v>
      </c>
    </row>
    <row r="31" spans="1:9" ht="15.75" x14ac:dyDescent="0.25">
      <c r="A31" s="182"/>
      <c r="B31" s="86" t="s">
        <v>175</v>
      </c>
      <c r="C31" s="86"/>
      <c r="D31" s="95"/>
      <c r="E31" s="87"/>
      <c r="F31" s="186">
        <v>107.1</v>
      </c>
      <c r="G31" s="187"/>
      <c r="H31" s="187"/>
      <c r="I31" s="88">
        <f t="shared" si="2"/>
        <v>0</v>
      </c>
    </row>
    <row r="32" spans="1:9" ht="15.75" x14ac:dyDescent="0.25">
      <c r="A32" s="182"/>
      <c r="B32" s="86" t="s">
        <v>176</v>
      </c>
      <c r="C32" s="86"/>
      <c r="D32" s="95"/>
      <c r="E32" s="87"/>
      <c r="F32" s="186">
        <v>107.1</v>
      </c>
      <c r="G32" s="187"/>
      <c r="H32" s="187"/>
      <c r="I32" s="88">
        <f t="shared" si="2"/>
        <v>0</v>
      </c>
    </row>
    <row r="33" spans="1:9" ht="15.75" x14ac:dyDescent="0.25">
      <c r="A33" s="182"/>
      <c r="B33" s="86" t="s">
        <v>177</v>
      </c>
      <c r="C33" s="86"/>
      <c r="D33" s="95"/>
      <c r="E33" s="87"/>
      <c r="F33" s="186">
        <v>107.1</v>
      </c>
      <c r="G33" s="187"/>
      <c r="H33" s="187"/>
      <c r="I33" s="88">
        <f t="shared" si="2"/>
        <v>0</v>
      </c>
    </row>
    <row r="34" spans="1:9" ht="15.75" x14ac:dyDescent="0.25">
      <c r="A34" s="182"/>
      <c r="B34" s="86" t="s">
        <v>178</v>
      </c>
      <c r="C34" s="86"/>
      <c r="D34" s="95"/>
      <c r="E34" s="87"/>
      <c r="F34" s="186">
        <v>107.1</v>
      </c>
      <c r="G34" s="187"/>
      <c r="H34" s="187"/>
      <c r="I34" s="88">
        <f t="shared" si="2"/>
        <v>0</v>
      </c>
    </row>
    <row r="35" spans="1:9" ht="15.75" x14ac:dyDescent="0.25">
      <c r="A35" s="182"/>
      <c r="B35" s="86" t="s">
        <v>179</v>
      </c>
      <c r="C35" s="86"/>
      <c r="D35" s="95"/>
      <c r="E35" s="87"/>
      <c r="F35" s="186">
        <v>107.1</v>
      </c>
      <c r="G35" s="187"/>
      <c r="H35" s="187"/>
      <c r="I35" s="88">
        <f t="shared" si="2"/>
        <v>0</v>
      </c>
    </row>
    <row r="36" spans="1:9" ht="15.75" x14ac:dyDescent="0.25">
      <c r="A36" s="182"/>
      <c r="B36" s="86" t="s">
        <v>180</v>
      </c>
      <c r="C36" s="86"/>
      <c r="D36" s="95"/>
      <c r="E36" s="87"/>
      <c r="F36" s="186">
        <v>107.1</v>
      </c>
      <c r="G36" s="187"/>
      <c r="H36" s="187"/>
      <c r="I36" s="88">
        <f t="shared" si="2"/>
        <v>0</v>
      </c>
    </row>
    <row r="37" spans="1:9" ht="15.75" x14ac:dyDescent="0.25">
      <c r="A37" s="182"/>
      <c r="B37" s="86" t="s">
        <v>181</v>
      </c>
      <c r="C37" s="86"/>
      <c r="D37" s="95"/>
      <c r="E37" s="87"/>
      <c r="F37" s="186">
        <v>107.1</v>
      </c>
      <c r="G37" s="187"/>
      <c r="H37" s="187"/>
      <c r="I37" s="88">
        <f t="shared" si="2"/>
        <v>0</v>
      </c>
    </row>
    <row r="38" spans="1:9" ht="15.75" x14ac:dyDescent="0.25">
      <c r="A38" s="182"/>
      <c r="B38" s="86" t="s">
        <v>182</v>
      </c>
      <c r="C38" s="86"/>
      <c r="D38" s="95"/>
      <c r="E38" s="87"/>
      <c r="F38" s="186">
        <v>107.1</v>
      </c>
      <c r="G38" s="187"/>
      <c r="H38" s="187"/>
      <c r="I38" s="88">
        <f t="shared" si="2"/>
        <v>0</v>
      </c>
    </row>
    <row r="39" spans="1:9" ht="15.75" x14ac:dyDescent="0.25">
      <c r="A39" s="182"/>
      <c r="B39" s="86" t="s">
        <v>183</v>
      </c>
      <c r="C39" s="86"/>
      <c r="D39" s="95"/>
      <c r="E39" s="87"/>
      <c r="F39" s="186">
        <v>107.1</v>
      </c>
      <c r="G39" s="187"/>
      <c r="H39" s="187"/>
      <c r="I39" s="88">
        <f t="shared" si="2"/>
        <v>0</v>
      </c>
    </row>
    <row r="40" spans="1:9" ht="15.75" x14ac:dyDescent="0.25">
      <c r="A40" s="182"/>
      <c r="B40" s="86" t="s">
        <v>184</v>
      </c>
      <c r="C40" s="86"/>
      <c r="D40" s="95"/>
      <c r="E40" s="87"/>
      <c r="F40" s="186">
        <v>107.1</v>
      </c>
      <c r="G40" s="187"/>
      <c r="H40" s="187"/>
      <c r="I40" s="88">
        <f t="shared" si="2"/>
        <v>0</v>
      </c>
    </row>
    <row r="41" spans="1:9" ht="15.75" x14ac:dyDescent="0.25">
      <c r="A41" s="182"/>
      <c r="B41" s="86" t="s">
        <v>185</v>
      </c>
      <c r="C41" s="86"/>
      <c r="D41" s="95"/>
      <c r="E41" s="87"/>
      <c r="F41" s="186">
        <v>107.1</v>
      </c>
      <c r="G41" s="187"/>
      <c r="H41" s="187"/>
      <c r="I41" s="88">
        <f t="shared" si="2"/>
        <v>0</v>
      </c>
    </row>
    <row r="42" spans="1:9" ht="15.75" x14ac:dyDescent="0.25">
      <c r="A42" s="182"/>
      <c r="B42" s="86" t="s">
        <v>186</v>
      </c>
      <c r="C42" s="86"/>
      <c r="D42" s="95"/>
      <c r="E42" s="87"/>
      <c r="F42" s="186">
        <v>107.1</v>
      </c>
      <c r="G42" s="187"/>
      <c r="H42" s="187"/>
      <c r="I42" s="88">
        <f t="shared" si="2"/>
        <v>0</v>
      </c>
    </row>
    <row r="43" spans="1:9" ht="15.75" x14ac:dyDescent="0.25">
      <c r="A43" s="182"/>
      <c r="B43" s="86" t="s">
        <v>187</v>
      </c>
      <c r="C43" s="86"/>
      <c r="D43" s="95"/>
      <c r="E43" s="87"/>
      <c r="F43" s="186">
        <v>107.1</v>
      </c>
      <c r="G43" s="187"/>
      <c r="H43" s="187"/>
      <c r="I43" s="88">
        <f t="shared" si="2"/>
        <v>0</v>
      </c>
    </row>
    <row r="44" spans="1:9" ht="15.75" x14ac:dyDescent="0.25">
      <c r="A44" s="182"/>
      <c r="B44" s="86" t="s">
        <v>188</v>
      </c>
      <c r="C44" s="86"/>
      <c r="D44" s="95"/>
      <c r="E44" s="87"/>
      <c r="F44" s="186">
        <v>107.1</v>
      </c>
      <c r="G44" s="187"/>
      <c r="H44" s="187"/>
      <c r="I44" s="88">
        <f t="shared" si="2"/>
        <v>0</v>
      </c>
    </row>
    <row r="45" spans="1:9" ht="15.75" x14ac:dyDescent="0.25">
      <c r="A45" s="182"/>
      <c r="B45" s="86" t="s">
        <v>189</v>
      </c>
      <c r="C45" s="86"/>
      <c r="D45" s="95"/>
      <c r="E45" s="87"/>
      <c r="F45" s="186">
        <v>107.1</v>
      </c>
      <c r="G45" s="187"/>
      <c r="H45" s="187"/>
      <c r="I45" s="88">
        <f t="shared" si="2"/>
        <v>0</v>
      </c>
    </row>
    <row r="46" spans="1:9" ht="15.75" x14ac:dyDescent="0.25">
      <c r="A46" s="182"/>
      <c r="B46" s="86" t="s">
        <v>190</v>
      </c>
      <c r="C46" s="86"/>
      <c r="D46" s="86"/>
      <c r="E46" s="87"/>
      <c r="F46" s="186">
        <v>107.1</v>
      </c>
      <c r="G46" s="187"/>
      <c r="H46" s="187"/>
      <c r="I46" s="88">
        <f t="shared" si="2"/>
        <v>0</v>
      </c>
    </row>
    <row r="47" spans="1:9" ht="15.75" x14ac:dyDescent="0.25">
      <c r="A47" s="182"/>
      <c r="B47" s="86" t="s">
        <v>191</v>
      </c>
      <c r="C47" s="86"/>
      <c r="D47" s="86"/>
      <c r="E47" s="87"/>
      <c r="F47" s="186">
        <v>107.1</v>
      </c>
      <c r="G47" s="187"/>
      <c r="H47" s="187"/>
      <c r="I47" s="88">
        <f t="shared" si="2"/>
        <v>0</v>
      </c>
    </row>
    <row r="48" spans="1:9" ht="15.75" x14ac:dyDescent="0.25">
      <c r="A48" s="182"/>
      <c r="B48" s="86" t="s">
        <v>192</v>
      </c>
      <c r="C48" s="86"/>
      <c r="D48" s="86"/>
      <c r="E48" s="87"/>
      <c r="F48" s="186">
        <v>107.1</v>
      </c>
      <c r="G48" s="187"/>
      <c r="H48" s="187"/>
      <c r="I48" s="88">
        <f t="shared" si="2"/>
        <v>0</v>
      </c>
    </row>
    <row r="49" spans="1:9" ht="15.75" x14ac:dyDescent="0.25">
      <c r="A49" s="94"/>
      <c r="B49" s="86"/>
      <c r="C49" s="86"/>
      <c r="D49" s="86"/>
      <c r="E49" s="87"/>
      <c r="F49" s="190"/>
      <c r="G49" s="191"/>
      <c r="H49" s="192"/>
      <c r="I49" s="88"/>
    </row>
    <row r="50" spans="1:9" ht="15.75" x14ac:dyDescent="0.25">
      <c r="A50" s="94"/>
      <c r="B50" s="90" t="s">
        <v>90</v>
      </c>
      <c r="C50" s="90"/>
      <c r="D50" s="90"/>
      <c r="E50" s="183">
        <f>SUM(E28:E48)</f>
        <v>0</v>
      </c>
      <c r="F50" s="184"/>
      <c r="G50" s="184"/>
      <c r="H50" s="184"/>
      <c r="I50" s="144">
        <f>SUM(I28:I48)</f>
        <v>0</v>
      </c>
    </row>
    <row r="51" spans="1:9" ht="16.5" thickBot="1" x14ac:dyDescent="0.3">
      <c r="A51" s="94"/>
      <c r="B51" s="95"/>
      <c r="C51" s="96"/>
      <c r="D51" s="96"/>
      <c r="E51" s="193" t="s">
        <v>170</v>
      </c>
      <c r="F51" s="194"/>
      <c r="G51" s="194"/>
      <c r="H51" s="194"/>
      <c r="I51" s="88">
        <f>SUM(I28:I48)</f>
        <v>0</v>
      </c>
    </row>
    <row r="52" spans="1:9" ht="15.75" x14ac:dyDescent="0.25">
      <c r="A52" s="97"/>
      <c r="B52" s="95" t="s">
        <v>93</v>
      </c>
      <c r="C52" s="93"/>
      <c r="D52" s="93"/>
      <c r="E52" s="195"/>
      <c r="F52" s="196"/>
      <c r="G52" s="196"/>
      <c r="H52" s="196"/>
      <c r="I52" s="197"/>
    </row>
    <row r="53" spans="1:9" ht="47.25" x14ac:dyDescent="0.25">
      <c r="A53" s="98" t="s">
        <v>65</v>
      </c>
      <c r="B53" s="99" t="s">
        <v>156</v>
      </c>
      <c r="C53" s="100" t="s">
        <v>3</v>
      </c>
      <c r="D53" s="100"/>
      <c r="E53" s="85" t="s">
        <v>67</v>
      </c>
      <c r="F53" s="179" t="s">
        <v>163</v>
      </c>
      <c r="G53" s="180"/>
      <c r="H53" s="181"/>
      <c r="I53" s="85" t="s">
        <v>69</v>
      </c>
    </row>
    <row r="54" spans="1:9" ht="15.75" x14ac:dyDescent="0.25">
      <c r="A54" s="188" t="s">
        <v>134</v>
      </c>
      <c r="B54" s="86" t="s">
        <v>138</v>
      </c>
      <c r="C54" s="177" t="s">
        <v>94</v>
      </c>
      <c r="D54" s="177"/>
      <c r="E54" s="87"/>
      <c r="F54" s="186">
        <v>129</v>
      </c>
      <c r="G54" s="187"/>
      <c r="H54" s="187"/>
      <c r="I54" s="88">
        <f t="shared" ref="I54:I70" si="3">SUM(E54:E54)*F54</f>
        <v>0</v>
      </c>
    </row>
    <row r="55" spans="1:9" ht="15.75" x14ac:dyDescent="0.25">
      <c r="A55" s="189"/>
      <c r="B55" s="86" t="s">
        <v>139</v>
      </c>
      <c r="C55" s="178"/>
      <c r="D55" s="178"/>
      <c r="E55" s="87"/>
      <c r="F55" s="186">
        <v>129</v>
      </c>
      <c r="G55" s="187"/>
      <c r="H55" s="187"/>
      <c r="I55" s="88">
        <f t="shared" si="3"/>
        <v>0</v>
      </c>
    </row>
    <row r="56" spans="1:9" ht="15.75" x14ac:dyDescent="0.25">
      <c r="A56" s="189"/>
      <c r="B56" s="86" t="s">
        <v>140</v>
      </c>
      <c r="C56" s="178"/>
      <c r="D56" s="178"/>
      <c r="E56" s="87"/>
      <c r="F56" s="186">
        <v>129</v>
      </c>
      <c r="G56" s="187"/>
      <c r="H56" s="187"/>
      <c r="I56" s="88">
        <f t="shared" si="3"/>
        <v>0</v>
      </c>
    </row>
    <row r="57" spans="1:9" ht="15.75" x14ac:dyDescent="0.25">
      <c r="A57" s="189"/>
      <c r="B57" s="86" t="s">
        <v>141</v>
      </c>
      <c r="C57" s="178"/>
      <c r="D57" s="178"/>
      <c r="E57" s="87"/>
      <c r="F57" s="186">
        <v>129</v>
      </c>
      <c r="G57" s="187"/>
      <c r="H57" s="187"/>
      <c r="I57" s="88">
        <f t="shared" si="3"/>
        <v>0</v>
      </c>
    </row>
    <row r="58" spans="1:9" ht="15.75" x14ac:dyDescent="0.25">
      <c r="A58" s="189"/>
      <c r="B58" s="86" t="s">
        <v>142</v>
      </c>
      <c r="C58" s="178"/>
      <c r="D58" s="178"/>
      <c r="E58" s="87"/>
      <c r="F58" s="186">
        <v>129</v>
      </c>
      <c r="G58" s="187"/>
      <c r="H58" s="187"/>
      <c r="I58" s="88">
        <f t="shared" si="3"/>
        <v>0</v>
      </c>
    </row>
    <row r="59" spans="1:9" ht="15.75" x14ac:dyDescent="0.25">
      <c r="A59" s="189"/>
      <c r="B59" s="86" t="s">
        <v>143</v>
      </c>
      <c r="C59" s="178"/>
      <c r="D59" s="178"/>
      <c r="E59" s="87"/>
      <c r="F59" s="186">
        <v>129</v>
      </c>
      <c r="G59" s="187"/>
      <c r="H59" s="187"/>
      <c r="I59" s="88">
        <f t="shared" si="3"/>
        <v>0</v>
      </c>
    </row>
    <row r="60" spans="1:9" ht="15.75" x14ac:dyDescent="0.25">
      <c r="A60" s="189"/>
      <c r="B60" s="86" t="s">
        <v>144</v>
      </c>
      <c r="C60" s="178"/>
      <c r="D60" s="178"/>
      <c r="E60" s="87"/>
      <c r="F60" s="186">
        <v>129</v>
      </c>
      <c r="G60" s="187"/>
      <c r="H60" s="187"/>
      <c r="I60" s="88">
        <f t="shared" si="3"/>
        <v>0</v>
      </c>
    </row>
    <row r="61" spans="1:9" ht="15.75" x14ac:dyDescent="0.25">
      <c r="A61" s="189"/>
      <c r="B61" s="86" t="s">
        <v>145</v>
      </c>
      <c r="C61" s="178"/>
      <c r="D61" s="178"/>
      <c r="E61" s="87"/>
      <c r="F61" s="186">
        <v>129</v>
      </c>
      <c r="G61" s="187"/>
      <c r="H61" s="187"/>
      <c r="I61" s="88">
        <f t="shared" si="3"/>
        <v>0</v>
      </c>
    </row>
    <row r="62" spans="1:9" ht="15.75" x14ac:dyDescent="0.25">
      <c r="A62" s="189"/>
      <c r="B62" s="86" t="s">
        <v>146</v>
      </c>
      <c r="C62" s="178"/>
      <c r="D62" s="178"/>
      <c r="E62" s="87"/>
      <c r="F62" s="186">
        <v>129</v>
      </c>
      <c r="G62" s="187"/>
      <c r="H62" s="187"/>
      <c r="I62" s="88">
        <f t="shared" si="3"/>
        <v>0</v>
      </c>
    </row>
    <row r="63" spans="1:9" ht="15.75" x14ac:dyDescent="0.25">
      <c r="A63" s="189"/>
      <c r="B63" s="86" t="s">
        <v>147</v>
      </c>
      <c r="C63" s="178"/>
      <c r="D63" s="178"/>
      <c r="E63" s="87"/>
      <c r="F63" s="186">
        <v>129</v>
      </c>
      <c r="G63" s="187"/>
      <c r="H63" s="187"/>
      <c r="I63" s="88">
        <f t="shared" si="3"/>
        <v>0</v>
      </c>
    </row>
    <row r="64" spans="1:9" ht="15.75" x14ac:dyDescent="0.25">
      <c r="A64" s="189"/>
      <c r="B64" s="86" t="s">
        <v>148</v>
      </c>
      <c r="C64" s="178"/>
      <c r="D64" s="178"/>
      <c r="E64" s="87"/>
      <c r="F64" s="186">
        <v>129</v>
      </c>
      <c r="G64" s="187"/>
      <c r="H64" s="187"/>
      <c r="I64" s="88">
        <f t="shared" si="3"/>
        <v>0</v>
      </c>
    </row>
    <row r="65" spans="1:9" ht="15.75" x14ac:dyDescent="0.25">
      <c r="A65" s="189"/>
      <c r="B65" s="86" t="s">
        <v>149</v>
      </c>
      <c r="C65" s="178"/>
      <c r="D65" s="178"/>
      <c r="E65" s="87"/>
      <c r="F65" s="186">
        <v>129</v>
      </c>
      <c r="G65" s="187"/>
      <c r="H65" s="187"/>
      <c r="I65" s="88">
        <f t="shared" si="3"/>
        <v>0</v>
      </c>
    </row>
    <row r="66" spans="1:9" ht="15.75" x14ac:dyDescent="0.25">
      <c r="A66" s="189"/>
      <c r="B66" s="86" t="s">
        <v>150</v>
      </c>
      <c r="C66" s="178"/>
      <c r="D66" s="178"/>
      <c r="E66" s="87"/>
      <c r="F66" s="186">
        <v>129</v>
      </c>
      <c r="G66" s="187"/>
      <c r="H66" s="187"/>
      <c r="I66" s="88">
        <f t="shared" si="3"/>
        <v>0</v>
      </c>
    </row>
    <row r="67" spans="1:9" ht="15.75" x14ac:dyDescent="0.25">
      <c r="A67" s="189"/>
      <c r="B67" s="86" t="s">
        <v>151</v>
      </c>
      <c r="C67" s="178"/>
      <c r="D67" s="178"/>
      <c r="E67" s="87"/>
      <c r="F67" s="186">
        <v>129</v>
      </c>
      <c r="G67" s="187"/>
      <c r="H67" s="187"/>
      <c r="I67" s="88">
        <f t="shared" si="3"/>
        <v>0</v>
      </c>
    </row>
    <row r="68" spans="1:9" ht="15.75" x14ac:dyDescent="0.25">
      <c r="A68" s="189"/>
      <c r="B68" s="86" t="s">
        <v>152</v>
      </c>
      <c r="C68" s="178"/>
      <c r="D68" s="178"/>
      <c r="E68" s="87"/>
      <c r="F68" s="186">
        <v>129</v>
      </c>
      <c r="G68" s="187"/>
      <c r="H68" s="187"/>
      <c r="I68" s="88">
        <f t="shared" si="3"/>
        <v>0</v>
      </c>
    </row>
    <row r="69" spans="1:9" ht="15.75" x14ac:dyDescent="0.25">
      <c r="A69" s="189"/>
      <c r="B69" s="86" t="s">
        <v>153</v>
      </c>
      <c r="C69" s="178"/>
      <c r="D69" s="178"/>
      <c r="E69" s="87"/>
      <c r="F69" s="186">
        <v>129</v>
      </c>
      <c r="G69" s="187"/>
      <c r="H69" s="187"/>
      <c r="I69" s="88">
        <f t="shared" si="3"/>
        <v>0</v>
      </c>
    </row>
    <row r="70" spans="1:9" ht="15.75" x14ac:dyDescent="0.25">
      <c r="A70" s="189"/>
      <c r="B70" s="86" t="s">
        <v>154</v>
      </c>
      <c r="C70" s="178"/>
      <c r="D70" s="178"/>
      <c r="E70" s="87"/>
      <c r="F70" s="186">
        <v>129</v>
      </c>
      <c r="G70" s="187"/>
      <c r="H70" s="187"/>
      <c r="I70" s="88">
        <f t="shared" si="3"/>
        <v>0</v>
      </c>
    </row>
    <row r="71" spans="1:9" ht="15.75" x14ac:dyDescent="0.25">
      <c r="A71" s="189"/>
      <c r="B71" s="86" t="s">
        <v>155</v>
      </c>
      <c r="C71" s="178"/>
      <c r="D71" s="178"/>
      <c r="E71" s="87"/>
      <c r="F71" s="186">
        <v>129</v>
      </c>
      <c r="G71" s="187"/>
      <c r="H71" s="187"/>
      <c r="I71" s="88">
        <f t="shared" ref="I71" si="4">SUM(E71:E71)*F71</f>
        <v>0</v>
      </c>
    </row>
    <row r="72" spans="1:9" ht="15.75" x14ac:dyDescent="0.25">
      <c r="A72" s="189"/>
      <c r="B72" s="90" t="s">
        <v>90</v>
      </c>
      <c r="C72" s="178"/>
      <c r="D72" s="178"/>
      <c r="E72" s="183">
        <f>SUM(E54:E71)</f>
        <v>0</v>
      </c>
      <c r="F72" s="184"/>
      <c r="G72" s="184"/>
      <c r="H72" s="184"/>
      <c r="I72" s="144">
        <f>SUM(I54:I71)</f>
        <v>0</v>
      </c>
    </row>
    <row r="73" spans="1:9" ht="21" thickBot="1" x14ac:dyDescent="0.6">
      <c r="A73" s="101" t="s">
        <v>3</v>
      </c>
      <c r="B73" s="102"/>
      <c r="C73" s="103"/>
      <c r="D73" s="103"/>
      <c r="E73" s="198" t="s">
        <v>135</v>
      </c>
      <c r="F73" s="199"/>
      <c r="G73" s="199"/>
      <c r="H73" s="199"/>
      <c r="I73" s="145">
        <f>SUM(I53:I71)</f>
        <v>0</v>
      </c>
    </row>
    <row r="74" spans="1:9" ht="15.75" x14ac:dyDescent="0.25">
      <c r="A74" s="81"/>
      <c r="B74" s="81"/>
      <c r="C74" s="81"/>
      <c r="D74" s="81"/>
      <c r="E74" s="81"/>
      <c r="F74" s="104"/>
      <c r="G74" s="104"/>
      <c r="H74" s="81"/>
      <c r="I74" s="81"/>
    </row>
  </sheetData>
  <mergeCells count="78">
    <mergeCell ref="E72:H72"/>
    <mergeCell ref="E73:H73"/>
    <mergeCell ref="F62:H62"/>
    <mergeCell ref="F63:H63"/>
    <mergeCell ref="F64:H64"/>
    <mergeCell ref="F65:H65"/>
    <mergeCell ref="F66:H66"/>
    <mergeCell ref="F67:H67"/>
    <mergeCell ref="E52:I52"/>
    <mergeCell ref="F53:H53"/>
    <mergeCell ref="F68:H68"/>
    <mergeCell ref="F69:H69"/>
    <mergeCell ref="F70:H70"/>
    <mergeCell ref="A54:A72"/>
    <mergeCell ref="C54:D72"/>
    <mergeCell ref="F54:H54"/>
    <mergeCell ref="F55:H55"/>
    <mergeCell ref="F47:H47"/>
    <mergeCell ref="F48:H48"/>
    <mergeCell ref="F49:H49"/>
    <mergeCell ref="F71:H71"/>
    <mergeCell ref="F56:H56"/>
    <mergeCell ref="F57:H57"/>
    <mergeCell ref="F58:H58"/>
    <mergeCell ref="F59:H59"/>
    <mergeCell ref="F60:H60"/>
    <mergeCell ref="F61:H61"/>
    <mergeCell ref="E50:H50"/>
    <mergeCell ref="E51:H51"/>
    <mergeCell ref="F37:H37"/>
    <mergeCell ref="F44:H44"/>
    <mergeCell ref="F45:H45"/>
    <mergeCell ref="F46:H46"/>
    <mergeCell ref="F41:H41"/>
    <mergeCell ref="F42:H42"/>
    <mergeCell ref="F43:H43"/>
    <mergeCell ref="F18:H18"/>
    <mergeCell ref="E26:H26"/>
    <mergeCell ref="F27:H27"/>
    <mergeCell ref="A28:A48"/>
    <mergeCell ref="F28:H28"/>
    <mergeCell ref="F32:H32"/>
    <mergeCell ref="F33:H33"/>
    <mergeCell ref="F34:H34"/>
    <mergeCell ref="F29:H29"/>
    <mergeCell ref="F30:H30"/>
    <mergeCell ref="F31:H31"/>
    <mergeCell ref="F38:H38"/>
    <mergeCell ref="F39:H39"/>
    <mergeCell ref="F40:H40"/>
    <mergeCell ref="F35:H35"/>
    <mergeCell ref="F36:H36"/>
    <mergeCell ref="F13:H13"/>
    <mergeCell ref="F14:H14"/>
    <mergeCell ref="F15:H15"/>
    <mergeCell ref="F16:H16"/>
    <mergeCell ref="F17:H17"/>
    <mergeCell ref="F12:H12"/>
    <mergeCell ref="A1:I1"/>
    <mergeCell ref="A2:I2"/>
    <mergeCell ref="B3:I3"/>
    <mergeCell ref="C4:D25"/>
    <mergeCell ref="F4:H4"/>
    <mergeCell ref="A5:A25"/>
    <mergeCell ref="F5:H5"/>
    <mergeCell ref="F6:H6"/>
    <mergeCell ref="F24:H24"/>
    <mergeCell ref="F19:H19"/>
    <mergeCell ref="F20:H20"/>
    <mergeCell ref="F21:H21"/>
    <mergeCell ref="F22:H22"/>
    <mergeCell ref="F23:H23"/>
    <mergeCell ref="F25:H25"/>
    <mergeCell ref="F7:H7"/>
    <mergeCell ref="F8:H8"/>
    <mergeCell ref="F9:H9"/>
    <mergeCell ref="F10:H10"/>
    <mergeCell ref="F11:H11"/>
  </mergeCells>
  <printOptions gridLines="1"/>
  <pageMargins left="0.7" right="0.7" top="0.75" bottom="0.75" header="0.3" footer="0.3"/>
  <pageSetup scale="5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9F50-9A7C-4713-8B1B-F6AEEAA7CFC9}">
  <dimension ref="A1:F55"/>
  <sheetViews>
    <sheetView topLeftCell="A24" workbookViewId="0">
      <selection activeCell="B42" sqref="B42"/>
    </sheetView>
  </sheetViews>
  <sheetFormatPr defaultRowHeight="15" x14ac:dyDescent="0.25"/>
  <cols>
    <col min="1" max="1" width="12.85546875" customWidth="1"/>
    <col min="2" max="2" width="52.5703125" customWidth="1"/>
    <col min="3" max="3" width="15.140625" bestFit="1" customWidth="1"/>
    <col min="4" max="4" width="11.28515625" customWidth="1"/>
    <col min="5" max="5" width="13.5703125" customWidth="1"/>
    <col min="6" max="6" width="19.5703125" customWidth="1"/>
  </cols>
  <sheetData>
    <row r="1" spans="1:6" ht="21" x14ac:dyDescent="0.25">
      <c r="A1" s="204" t="s">
        <v>95</v>
      </c>
      <c r="B1" s="204"/>
      <c r="C1" s="205" t="s">
        <v>96</v>
      </c>
      <c r="D1" s="205"/>
      <c r="E1" s="205"/>
      <c r="F1" s="205"/>
    </row>
    <row r="2" spans="1:6" ht="45" x14ac:dyDescent="0.25">
      <c r="A2" s="105" t="s">
        <v>97</v>
      </c>
      <c r="B2" s="143" t="s">
        <v>133</v>
      </c>
      <c r="C2" s="106" t="s">
        <v>98</v>
      </c>
      <c r="D2" s="106" t="s">
        <v>7</v>
      </c>
      <c r="E2" s="106" t="s">
        <v>99</v>
      </c>
      <c r="F2" s="107" t="s">
        <v>2</v>
      </c>
    </row>
    <row r="3" spans="1:6" ht="25.5" x14ac:dyDescent="0.3">
      <c r="A3" s="200" t="s">
        <v>59</v>
      </c>
      <c r="B3" s="108" t="s">
        <v>119</v>
      </c>
      <c r="C3" s="138" t="s">
        <v>114</v>
      </c>
      <c r="D3" s="110"/>
      <c r="E3" s="111"/>
      <c r="F3" s="112"/>
    </row>
    <row r="4" spans="1:6" ht="18.75" x14ac:dyDescent="0.3">
      <c r="A4" s="201"/>
      <c r="B4" s="113" t="s">
        <v>100</v>
      </c>
      <c r="C4" s="114"/>
      <c r="D4" s="110"/>
      <c r="E4" s="115">
        <v>5</v>
      </c>
      <c r="F4" s="112">
        <f>SUM(D4*E4)</f>
        <v>0</v>
      </c>
    </row>
    <row r="5" spans="1:6" ht="18.75" x14ac:dyDescent="0.3">
      <c r="A5" s="201"/>
      <c r="B5" s="139" t="s">
        <v>103</v>
      </c>
      <c r="C5" s="114"/>
      <c r="D5" s="110"/>
      <c r="E5" s="140">
        <v>5</v>
      </c>
      <c r="F5" s="141">
        <f>SUM(D5*E5)</f>
        <v>0</v>
      </c>
    </row>
    <row r="6" spans="1:6" ht="18.75" x14ac:dyDescent="0.3">
      <c r="A6" s="201"/>
      <c r="B6" s="116" t="s">
        <v>132</v>
      </c>
      <c r="C6" s="114"/>
      <c r="D6" s="110"/>
      <c r="E6" s="115">
        <v>5</v>
      </c>
      <c r="F6" s="112">
        <f>SUM(D6*E6)</f>
        <v>0</v>
      </c>
    </row>
    <row r="7" spans="1:6" ht="18.75" x14ac:dyDescent="0.3">
      <c r="A7" s="201"/>
      <c r="B7" s="139" t="s">
        <v>105</v>
      </c>
      <c r="C7" s="114"/>
      <c r="D7" s="110"/>
      <c r="E7" s="115">
        <v>5</v>
      </c>
      <c r="F7" s="112">
        <f t="shared" ref="F7:F13" si="0">SUM(D7*E7)</f>
        <v>0</v>
      </c>
    </row>
    <row r="8" spans="1:6" ht="18.75" x14ac:dyDescent="0.3">
      <c r="A8" s="201"/>
      <c r="B8" s="139" t="s">
        <v>125</v>
      </c>
      <c r="C8" s="114"/>
      <c r="D8" s="110"/>
      <c r="E8" s="115">
        <v>5</v>
      </c>
      <c r="F8" s="112">
        <f t="shared" si="0"/>
        <v>0</v>
      </c>
    </row>
    <row r="9" spans="1:6" ht="18.75" x14ac:dyDescent="0.3">
      <c r="A9" s="201"/>
      <c r="B9" s="116" t="s">
        <v>130</v>
      </c>
      <c r="C9" s="114"/>
      <c r="D9" s="110"/>
      <c r="E9" s="115">
        <v>6.82</v>
      </c>
      <c r="F9" s="112">
        <f t="shared" si="0"/>
        <v>0</v>
      </c>
    </row>
    <row r="10" spans="1:6" ht="18.75" x14ac:dyDescent="0.3">
      <c r="A10" s="201"/>
      <c r="B10" s="116" t="s">
        <v>126</v>
      </c>
      <c r="C10" s="114"/>
      <c r="D10" s="110"/>
      <c r="E10" s="115">
        <v>8.1199999999999992</v>
      </c>
      <c r="F10" s="112">
        <f t="shared" si="0"/>
        <v>0</v>
      </c>
    </row>
    <row r="11" spans="1:6" ht="18.75" x14ac:dyDescent="0.3">
      <c r="A11" s="117"/>
      <c r="B11" s="116" t="s">
        <v>127</v>
      </c>
      <c r="C11" s="114"/>
      <c r="D11" s="110"/>
      <c r="E11" s="115">
        <v>8.1199999999999992</v>
      </c>
      <c r="F11" s="112">
        <f t="shared" si="0"/>
        <v>0</v>
      </c>
    </row>
    <row r="12" spans="1:6" ht="18.75" x14ac:dyDescent="0.3">
      <c r="A12" s="206"/>
      <c r="B12" s="118" t="s">
        <v>115</v>
      </c>
      <c r="C12" s="119"/>
      <c r="D12" s="120"/>
      <c r="E12" s="121">
        <v>3.15</v>
      </c>
      <c r="F12" s="112">
        <f>SUM(D12*E12)</f>
        <v>0</v>
      </c>
    </row>
    <row r="13" spans="1:6" ht="18.75" x14ac:dyDescent="0.3">
      <c r="A13" s="207"/>
      <c r="B13" s="118" t="s">
        <v>116</v>
      </c>
      <c r="C13" s="119"/>
      <c r="D13" s="120"/>
      <c r="E13" s="121">
        <v>5.25</v>
      </c>
      <c r="F13" s="112">
        <f t="shared" si="0"/>
        <v>0</v>
      </c>
    </row>
    <row r="14" spans="1:6" ht="18.75" x14ac:dyDescent="0.3">
      <c r="A14" s="122"/>
      <c r="B14" s="123"/>
      <c r="C14" s="110" t="s">
        <v>101</v>
      </c>
      <c r="D14" s="124">
        <f>SUM(D4:D13)</f>
        <v>0</v>
      </c>
      <c r="E14" s="110"/>
      <c r="F14" s="125">
        <f>SUM(F4:F13)</f>
        <v>0</v>
      </c>
    </row>
    <row r="15" spans="1:6" ht="18.75" x14ac:dyDescent="0.3">
      <c r="A15" s="126"/>
      <c r="B15" s="127"/>
      <c r="C15" s="128"/>
      <c r="D15" s="128"/>
      <c r="E15" s="128"/>
      <c r="F15" s="112"/>
    </row>
    <row r="16" spans="1:6" ht="25.5" x14ac:dyDescent="0.25">
      <c r="A16" s="105" t="s">
        <v>97</v>
      </c>
      <c r="B16" s="129" t="s">
        <v>120</v>
      </c>
      <c r="C16" s="138" t="s">
        <v>114</v>
      </c>
      <c r="D16" s="106" t="s">
        <v>7</v>
      </c>
      <c r="E16" s="106" t="s">
        <v>99</v>
      </c>
      <c r="F16" s="107" t="s">
        <v>2</v>
      </c>
    </row>
    <row r="17" spans="1:6" ht="18.75" x14ac:dyDescent="0.3">
      <c r="A17" s="200" t="s">
        <v>117</v>
      </c>
      <c r="B17" s="130" t="s">
        <v>121</v>
      </c>
      <c r="C17" s="109"/>
      <c r="D17" s="109"/>
      <c r="E17" s="115">
        <v>11.85</v>
      </c>
      <c r="F17" s="112">
        <f>SUM(D17*E17)</f>
        <v>0</v>
      </c>
    </row>
    <row r="18" spans="1:6" ht="18.75" x14ac:dyDescent="0.3">
      <c r="A18" s="201"/>
      <c r="B18" s="130" t="s">
        <v>103</v>
      </c>
      <c r="C18" s="110"/>
      <c r="D18" s="109"/>
      <c r="E18" s="115">
        <v>11.85</v>
      </c>
      <c r="F18" s="112">
        <f t="shared" ref="F18:F24" si="1">SUM(D18*E18)</f>
        <v>0</v>
      </c>
    </row>
    <row r="19" spans="1:6" ht="18.75" x14ac:dyDescent="0.3">
      <c r="A19" s="201"/>
      <c r="B19" s="130" t="s">
        <v>122</v>
      </c>
      <c r="C19" s="110"/>
      <c r="D19" s="109"/>
      <c r="E19" s="115">
        <v>11.85</v>
      </c>
      <c r="F19" s="112">
        <f t="shared" si="1"/>
        <v>0</v>
      </c>
    </row>
    <row r="20" spans="1:6" ht="18.75" x14ac:dyDescent="0.3">
      <c r="A20" s="201"/>
      <c r="B20" s="130" t="s">
        <v>123</v>
      </c>
      <c r="C20" s="110"/>
      <c r="D20" s="109"/>
      <c r="E20" s="115">
        <v>11.85</v>
      </c>
      <c r="F20" s="112">
        <f t="shared" si="1"/>
        <v>0</v>
      </c>
    </row>
    <row r="21" spans="1:6" ht="18.75" x14ac:dyDescent="0.3">
      <c r="A21" s="201"/>
      <c r="B21" s="130" t="s">
        <v>125</v>
      </c>
      <c r="C21" s="110"/>
      <c r="D21" s="109"/>
      <c r="E21" s="115">
        <v>11.85</v>
      </c>
      <c r="F21" s="112">
        <f>SUM(D21*E21)</f>
        <v>0</v>
      </c>
    </row>
    <row r="22" spans="1:6" ht="18.75" x14ac:dyDescent="0.3">
      <c r="A22" s="201"/>
      <c r="B22" s="130" t="s">
        <v>124</v>
      </c>
      <c r="C22" s="110"/>
      <c r="D22" s="109"/>
      <c r="E22" s="115">
        <v>12.93</v>
      </c>
      <c r="F22" s="112">
        <f t="shared" si="1"/>
        <v>0</v>
      </c>
    </row>
    <row r="23" spans="1:6" ht="18.75" x14ac:dyDescent="0.3">
      <c r="A23" s="201"/>
      <c r="B23" s="130" t="s">
        <v>126</v>
      </c>
      <c r="C23" s="110"/>
      <c r="D23" s="109"/>
      <c r="E23" s="115">
        <v>14.67</v>
      </c>
      <c r="F23" s="112">
        <f t="shared" si="1"/>
        <v>0</v>
      </c>
    </row>
    <row r="24" spans="1:6" ht="18.75" x14ac:dyDescent="0.3">
      <c r="A24" s="201"/>
      <c r="B24" s="130" t="s">
        <v>127</v>
      </c>
      <c r="C24" s="110"/>
      <c r="D24" s="109"/>
      <c r="E24" s="115">
        <v>15.61</v>
      </c>
      <c r="F24" s="112">
        <f t="shared" si="1"/>
        <v>0</v>
      </c>
    </row>
    <row r="25" spans="1:6" ht="18.75" x14ac:dyDescent="0.3">
      <c r="A25" s="132"/>
      <c r="B25" s="118" t="s">
        <v>115</v>
      </c>
      <c r="C25" s="119"/>
      <c r="D25" s="120"/>
      <c r="E25" s="121">
        <v>3.15</v>
      </c>
      <c r="F25" s="112">
        <f>SUM(D25*E25)</f>
        <v>0</v>
      </c>
    </row>
    <row r="26" spans="1:6" ht="18.75" x14ac:dyDescent="0.3">
      <c r="A26" s="132"/>
      <c r="B26" s="118" t="s">
        <v>116</v>
      </c>
      <c r="C26" s="119"/>
      <c r="D26" s="120"/>
      <c r="E26" s="121">
        <v>5.25</v>
      </c>
      <c r="F26" s="112">
        <f>SUM(D26*E26)</f>
        <v>0</v>
      </c>
    </row>
    <row r="27" spans="1:6" ht="18.75" x14ac:dyDescent="0.3">
      <c r="A27" s="132"/>
      <c r="B27" s="123"/>
      <c r="C27" s="110" t="s">
        <v>101</v>
      </c>
      <c r="D27" s="124">
        <f>SUM(D17:D26)</f>
        <v>0</v>
      </c>
      <c r="E27" s="110"/>
      <c r="F27" s="125">
        <f>SUM(F17:F26)</f>
        <v>0</v>
      </c>
    </row>
    <row r="28" spans="1:6" ht="18.75" x14ac:dyDescent="0.3">
      <c r="A28" s="126"/>
      <c r="B28" s="127"/>
      <c r="C28" s="128"/>
      <c r="D28" s="128"/>
      <c r="E28" s="128"/>
      <c r="F28" s="112"/>
    </row>
    <row r="29" spans="1:6" ht="25.5" x14ac:dyDescent="0.25">
      <c r="A29" s="105" t="s">
        <v>97</v>
      </c>
      <c r="B29" s="129" t="s">
        <v>128</v>
      </c>
      <c r="C29" s="138" t="s">
        <v>114</v>
      </c>
      <c r="D29" s="106" t="s">
        <v>7</v>
      </c>
      <c r="E29" s="106" t="s">
        <v>99</v>
      </c>
      <c r="F29" s="107" t="s">
        <v>2</v>
      </c>
    </row>
    <row r="30" spans="1:6" ht="18.75" x14ac:dyDescent="0.3">
      <c r="A30" s="200" t="s">
        <v>117</v>
      </c>
      <c r="B30" s="113" t="s">
        <v>110</v>
      </c>
      <c r="C30" s="133" t="s">
        <v>111</v>
      </c>
      <c r="D30" s="109"/>
      <c r="E30" s="115">
        <v>9.73</v>
      </c>
      <c r="F30" s="112">
        <f t="shared" ref="F30:F37" si="2">SUM(D30*E30)</f>
        <v>0</v>
      </c>
    </row>
    <row r="31" spans="1:6" ht="18.75" x14ac:dyDescent="0.3">
      <c r="A31" s="201"/>
      <c r="B31" s="130" t="s">
        <v>103</v>
      </c>
      <c r="C31" s="110"/>
      <c r="D31" s="109"/>
      <c r="E31" s="115">
        <v>9.73</v>
      </c>
      <c r="F31" s="112">
        <f t="shared" si="2"/>
        <v>0</v>
      </c>
    </row>
    <row r="32" spans="1:6" ht="18.75" x14ac:dyDescent="0.3">
      <c r="A32" s="201"/>
      <c r="B32" s="130" t="s">
        <v>129</v>
      </c>
      <c r="C32" s="110"/>
      <c r="D32" s="109"/>
      <c r="E32" s="115">
        <v>9.73</v>
      </c>
      <c r="F32" s="112">
        <f t="shared" si="2"/>
        <v>0</v>
      </c>
    </row>
    <row r="33" spans="1:6" ht="18.75" x14ac:dyDescent="0.3">
      <c r="A33" s="201"/>
      <c r="B33" s="130" t="s">
        <v>105</v>
      </c>
      <c r="C33" s="110"/>
      <c r="D33" s="109"/>
      <c r="E33" s="115">
        <v>9.73</v>
      </c>
      <c r="F33" s="112">
        <f t="shared" si="2"/>
        <v>0</v>
      </c>
    </row>
    <row r="34" spans="1:6" ht="18.75" x14ac:dyDescent="0.3">
      <c r="A34" s="201"/>
      <c r="B34" s="130" t="s">
        <v>125</v>
      </c>
      <c r="C34" s="110"/>
      <c r="D34" s="109"/>
      <c r="E34" s="115">
        <v>9.73</v>
      </c>
      <c r="F34" s="112">
        <f t="shared" si="2"/>
        <v>0</v>
      </c>
    </row>
    <row r="35" spans="1:6" ht="18.75" x14ac:dyDescent="0.3">
      <c r="A35" s="201"/>
      <c r="B35" s="130" t="s">
        <v>130</v>
      </c>
      <c r="C35" s="110"/>
      <c r="D35" s="109"/>
      <c r="E35" s="115">
        <v>11.53</v>
      </c>
      <c r="F35" s="112">
        <f t="shared" si="2"/>
        <v>0</v>
      </c>
    </row>
    <row r="36" spans="1:6" ht="18.75" x14ac:dyDescent="0.3">
      <c r="A36" s="201"/>
      <c r="B36" s="130" t="s">
        <v>126</v>
      </c>
      <c r="C36" s="110"/>
      <c r="D36" s="109"/>
      <c r="E36" s="115">
        <v>12.69</v>
      </c>
      <c r="F36" s="112">
        <f t="shared" si="2"/>
        <v>0</v>
      </c>
    </row>
    <row r="37" spans="1:6" ht="18.75" x14ac:dyDescent="0.3">
      <c r="A37" s="201"/>
      <c r="B37" s="130" t="s">
        <v>127</v>
      </c>
      <c r="C37" s="110"/>
      <c r="D37" s="109"/>
      <c r="E37" s="115">
        <v>12.69</v>
      </c>
      <c r="F37" s="112">
        <f t="shared" si="2"/>
        <v>0</v>
      </c>
    </row>
    <row r="38" spans="1:6" ht="18.75" x14ac:dyDescent="0.3">
      <c r="A38" s="131" t="s">
        <v>131</v>
      </c>
      <c r="B38" s="118" t="s">
        <v>115</v>
      </c>
      <c r="C38" s="119"/>
      <c r="D38" s="120"/>
      <c r="E38" s="121">
        <v>3.15</v>
      </c>
      <c r="F38" s="112">
        <f>SUM(D38*E38)</f>
        <v>0</v>
      </c>
    </row>
    <row r="39" spans="1:6" ht="18.75" x14ac:dyDescent="0.3">
      <c r="A39" s="131" t="s">
        <v>27</v>
      </c>
      <c r="B39" s="118" t="s">
        <v>116</v>
      </c>
      <c r="C39" s="119"/>
      <c r="D39" s="120"/>
      <c r="E39" s="121">
        <v>5.25</v>
      </c>
      <c r="F39" s="112">
        <f>SUM(D39*E39)</f>
        <v>0</v>
      </c>
    </row>
    <row r="40" spans="1:6" ht="18.75" x14ac:dyDescent="0.3">
      <c r="A40" s="142"/>
      <c r="B40" s="123"/>
      <c r="C40" s="110" t="s">
        <v>101</v>
      </c>
      <c r="D40" s="124">
        <f>SUM(D30:D39)</f>
        <v>0</v>
      </c>
      <c r="E40" s="110"/>
      <c r="F40" s="125">
        <f>SUM(F30:F39)</f>
        <v>0</v>
      </c>
    </row>
    <row r="41" spans="1:6" ht="18.75" x14ac:dyDescent="0.3">
      <c r="A41" s="126"/>
      <c r="B41" s="127"/>
      <c r="C41" s="128"/>
      <c r="D41" s="128"/>
      <c r="E41" s="128"/>
      <c r="F41" s="112"/>
    </row>
    <row r="42" spans="1:6" ht="25.5" x14ac:dyDescent="0.25">
      <c r="A42" s="105" t="s">
        <v>97</v>
      </c>
      <c r="B42" s="134" t="s">
        <v>118</v>
      </c>
      <c r="C42" s="138" t="s">
        <v>114</v>
      </c>
      <c r="D42" s="106" t="s">
        <v>7</v>
      </c>
      <c r="E42" s="106" t="s">
        <v>99</v>
      </c>
      <c r="F42" s="107" t="s">
        <v>2</v>
      </c>
    </row>
    <row r="43" spans="1:6" ht="18.75" x14ac:dyDescent="0.3">
      <c r="A43" s="200" t="s">
        <v>112</v>
      </c>
      <c r="B43" s="130" t="s">
        <v>102</v>
      </c>
      <c r="C43" s="109"/>
      <c r="D43" s="109"/>
      <c r="E43" s="115">
        <v>11.7</v>
      </c>
      <c r="F43" s="112">
        <f>SUM(D43*E43)</f>
        <v>0</v>
      </c>
    </row>
    <row r="44" spans="1:6" ht="18.75" x14ac:dyDescent="0.3">
      <c r="A44" s="201"/>
      <c r="B44" s="130" t="s">
        <v>103</v>
      </c>
      <c r="C44" s="110"/>
      <c r="D44" s="109"/>
      <c r="E44" s="115">
        <v>11.7</v>
      </c>
      <c r="F44" s="112">
        <f t="shared" ref="F44:F50" si="3">SUM(D44*E44)</f>
        <v>0</v>
      </c>
    </row>
    <row r="45" spans="1:6" ht="18.75" x14ac:dyDescent="0.3">
      <c r="A45" s="201"/>
      <c r="B45" s="130" t="s">
        <v>104</v>
      </c>
      <c r="C45" s="110"/>
      <c r="D45" s="109"/>
      <c r="E45" s="115">
        <v>11.7</v>
      </c>
      <c r="F45" s="112">
        <f t="shared" si="3"/>
        <v>0</v>
      </c>
    </row>
    <row r="46" spans="1:6" ht="18.75" x14ac:dyDescent="0.3">
      <c r="A46" s="201"/>
      <c r="B46" s="130" t="s">
        <v>105</v>
      </c>
      <c r="C46" s="110"/>
      <c r="D46" s="109"/>
      <c r="E46" s="115">
        <v>11.7</v>
      </c>
      <c r="F46" s="112">
        <f t="shared" si="3"/>
        <v>0</v>
      </c>
    </row>
    <row r="47" spans="1:6" ht="18.75" x14ac:dyDescent="0.3">
      <c r="A47" s="201"/>
      <c r="B47" s="130" t="s">
        <v>106</v>
      </c>
      <c r="C47" s="110"/>
      <c r="D47" s="109"/>
      <c r="E47" s="115">
        <v>11.7</v>
      </c>
      <c r="F47" s="112">
        <f>SUM(D47*E47)</f>
        <v>0</v>
      </c>
    </row>
    <row r="48" spans="1:6" ht="18.75" x14ac:dyDescent="0.3">
      <c r="A48" s="201"/>
      <c r="B48" s="130" t="s">
        <v>107</v>
      </c>
      <c r="C48" s="110"/>
      <c r="D48" s="109"/>
      <c r="E48" s="115">
        <v>14.53</v>
      </c>
      <c r="F48" s="112">
        <f t="shared" si="3"/>
        <v>0</v>
      </c>
    </row>
    <row r="49" spans="1:6" ht="18.75" x14ac:dyDescent="0.3">
      <c r="A49" s="201"/>
      <c r="B49" s="130" t="s">
        <v>108</v>
      </c>
      <c r="C49" s="110"/>
      <c r="D49" s="109"/>
      <c r="E49" s="115">
        <v>15.26</v>
      </c>
      <c r="F49" s="112">
        <f t="shared" si="3"/>
        <v>0</v>
      </c>
    </row>
    <row r="50" spans="1:6" ht="18.75" x14ac:dyDescent="0.3">
      <c r="A50" s="201"/>
      <c r="B50" s="130" t="s">
        <v>109</v>
      </c>
      <c r="C50" s="110"/>
      <c r="D50" s="109"/>
      <c r="E50" s="115">
        <v>15.26</v>
      </c>
      <c r="F50" s="112">
        <f t="shared" si="3"/>
        <v>0</v>
      </c>
    </row>
    <row r="51" spans="1:6" ht="18.75" x14ac:dyDescent="0.3">
      <c r="A51" s="131" t="s">
        <v>131</v>
      </c>
      <c r="B51" s="118" t="s">
        <v>115</v>
      </c>
      <c r="C51" s="119"/>
      <c r="D51" s="120"/>
      <c r="E51" s="121">
        <v>3.15</v>
      </c>
      <c r="F51" s="112">
        <f>SUM(D51*E51)</f>
        <v>0</v>
      </c>
    </row>
    <row r="52" spans="1:6" ht="18.75" x14ac:dyDescent="0.3">
      <c r="A52" s="131" t="s">
        <v>27</v>
      </c>
      <c r="B52" s="118" t="s">
        <v>116</v>
      </c>
      <c r="C52" s="119"/>
      <c r="D52" s="120"/>
      <c r="E52" s="121">
        <v>5.25</v>
      </c>
      <c r="F52" s="112">
        <f>SUM(D52*E52)</f>
        <v>0</v>
      </c>
    </row>
    <row r="53" spans="1:6" ht="18.75" x14ac:dyDescent="0.3">
      <c r="A53" s="135"/>
      <c r="B53" s="123"/>
      <c r="C53" s="110" t="s">
        <v>101</v>
      </c>
      <c r="D53" s="124">
        <f>SUM(D43:D52)</f>
        <v>0</v>
      </c>
      <c r="E53" s="110"/>
      <c r="F53" s="125">
        <f>SUM(F43:F52)</f>
        <v>0</v>
      </c>
    </row>
    <row r="54" spans="1:6" ht="18.75" x14ac:dyDescent="0.3">
      <c r="A54" s="135"/>
      <c r="B54" s="123"/>
      <c r="C54" s="110"/>
      <c r="D54" s="110"/>
      <c r="E54" s="202" t="s">
        <v>113</v>
      </c>
      <c r="F54" s="203">
        <f>SUM(F53+F40+F27+F14)</f>
        <v>0</v>
      </c>
    </row>
    <row r="55" spans="1:6" ht="18.75" x14ac:dyDescent="0.3">
      <c r="A55" s="135"/>
      <c r="B55" s="136"/>
      <c r="C55" s="137" t="s">
        <v>101</v>
      </c>
      <c r="D55" s="137">
        <f>SUM(D53+D40+D27+D14)</f>
        <v>0</v>
      </c>
      <c r="E55" s="202"/>
      <c r="F55" s="203"/>
    </row>
  </sheetData>
  <mergeCells count="9">
    <mergeCell ref="A43:A50"/>
    <mergeCell ref="E54:E55"/>
    <mergeCell ref="F54:F55"/>
    <mergeCell ref="A1:B1"/>
    <mergeCell ref="C1:F1"/>
    <mergeCell ref="A3:A10"/>
    <mergeCell ref="A12:A13"/>
    <mergeCell ref="A17:A24"/>
    <mergeCell ref="A30:A37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6" ma:contentTypeDescription="Create a new document." ma:contentTypeScope="" ma:versionID="d581380b38f9800808fb2de21233fccb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906da7dadb6cd747e2aa7d0feadf3497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735B29-85D4-4B92-982A-30E2EBE438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EF2D8F-0F7E-4B58-8311-3FFEDF7D4B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ae6d70f-954b-4811-92b6-0530d6f84c43}" enabled="0" method="" siteId="{fae6d70f-954b-4811-92b6-0530d6f84c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5-1-23</vt:lpstr>
      <vt:lpstr>Dress clothing 1-5</vt:lpstr>
      <vt:lpstr>Boots 6-9</vt:lpstr>
      <vt:lpstr>CASUAL CLOTHING - SENECA</vt:lpstr>
      <vt:lpstr>'5-1-23'!Print_Area</vt:lpstr>
      <vt:lpstr>'Dress clothing 1-5'!Print_Area</vt:lpstr>
      <vt:lpstr>'5-1-23'!Print_Titles</vt:lpstr>
      <vt:lpstr>'Dress clothing 1-5'!Print_Titles</vt:lpstr>
    </vt:vector>
  </TitlesOfParts>
  <Company>WVOT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NB</dc:creator>
  <dc:description/>
  <cp:lastModifiedBy>Baire, Nancy C NFG NG WVARNG (USA)</cp:lastModifiedBy>
  <cp:revision>3</cp:revision>
  <cp:lastPrinted>2024-03-07T18:11:32Z</cp:lastPrinted>
  <dcterms:created xsi:type="dcterms:W3CDTF">2013-07-09T18:33:13Z</dcterms:created>
  <dcterms:modified xsi:type="dcterms:W3CDTF">2024-07-25T11:48:27Z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WVOT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